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31" i="1"/>
  <c r="E29"/>
  <c r="E27"/>
  <c r="E26" s="1"/>
  <c r="E20"/>
  <c r="E19" s="1"/>
  <c r="E18" s="1"/>
  <c r="E107"/>
  <c r="E106" s="1"/>
  <c r="E104"/>
  <c r="E103" s="1"/>
  <c r="E101"/>
  <c r="E100" s="1"/>
  <c r="E98"/>
  <c r="E97" s="1"/>
  <c r="E95"/>
  <c r="E94" s="1"/>
  <c r="E92"/>
  <c r="E91" s="1"/>
  <c r="E89"/>
  <c r="E88" s="1"/>
  <c r="E86"/>
  <c r="E85" s="1"/>
  <c r="E42"/>
  <c r="E40"/>
  <c r="E38"/>
  <c r="E35"/>
  <c r="E34" s="1"/>
  <c r="E141"/>
  <c r="E140" s="1"/>
  <c r="E139" s="1"/>
  <c r="E56"/>
  <c r="E55" s="1"/>
  <c r="E53"/>
  <c r="E52" s="1"/>
  <c r="E37" l="1"/>
  <c r="E84"/>
  <c r="E83" s="1"/>
  <c r="E116"/>
  <c r="E115" s="1"/>
  <c r="E158"/>
  <c r="E157" s="1"/>
  <c r="E156" s="1"/>
  <c r="E155" s="1"/>
  <c r="E131"/>
  <c r="E130" s="1"/>
  <c r="E62"/>
  <c r="E61" s="1"/>
  <c r="E136"/>
  <c r="E135" s="1"/>
  <c r="E134" s="1"/>
  <c r="E133" s="1"/>
  <c r="E125"/>
  <c r="E124" s="1"/>
  <c r="E122"/>
  <c r="E121" s="1"/>
  <c r="E119"/>
  <c r="E118" s="1"/>
  <c r="E128"/>
  <c r="E127" s="1"/>
  <c r="E59"/>
  <c r="E58" s="1"/>
  <c r="E51" s="1"/>
  <c r="E163"/>
  <c r="E162" s="1"/>
  <c r="E161" s="1"/>
  <c r="E160" s="1"/>
  <c r="E145"/>
  <c r="E147"/>
  <c r="E153"/>
  <c r="E152" s="1"/>
  <c r="E150"/>
  <c r="E149" s="1"/>
  <c r="E24"/>
  <c r="E23" s="1"/>
  <c r="E22" s="1"/>
  <c r="E114" l="1"/>
  <c r="E144"/>
  <c r="E143" s="1"/>
  <c r="E138" s="1"/>
  <c r="E112"/>
  <c r="E111" s="1"/>
  <c r="E110" s="1"/>
  <c r="E109" s="1"/>
  <c r="E75"/>
  <c r="E74" s="1"/>
  <c r="E78"/>
  <c r="E77" s="1"/>
  <c r="E81"/>
  <c r="E80" s="1"/>
  <c r="E70"/>
  <c r="E69" s="1"/>
  <c r="E67"/>
  <c r="E66" s="1"/>
  <c r="E49"/>
  <c r="E48" s="1"/>
  <c r="E47" s="1"/>
  <c r="E45"/>
  <c r="E44" s="1"/>
  <c r="E33" s="1"/>
  <c r="E17" s="1"/>
  <c r="E65" l="1"/>
  <c r="E64" s="1"/>
  <c r="E165" s="1"/>
  <c r="E73"/>
  <c r="E72" s="1"/>
</calcChain>
</file>

<file path=xl/sharedStrings.xml><?xml version="1.0" encoding="utf-8"?>
<sst xmlns="http://schemas.openxmlformats.org/spreadsheetml/2006/main" count="528" uniqueCount="160">
  <si>
    <t>Наименование</t>
  </si>
  <si>
    <t>Код раздела, подраздела</t>
  </si>
  <si>
    <t>Код целевой статьи</t>
  </si>
  <si>
    <t>Код вида расходов</t>
  </si>
  <si>
    <t>Сумма</t>
  </si>
  <si>
    <t>Общегосударственные вопросы</t>
  </si>
  <si>
    <t>0100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</si>
  <si>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</si>
  <si>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0104</t>
  </si>
  <si>
    <t>Глава местной администрации</t>
  </si>
  <si>
    <t>0020500</t>
  </si>
  <si>
    <t>Содержание и обеспечение деятельности местной администрации по решению вопросов местного значения</t>
  </si>
  <si>
    <t>0020601</t>
  </si>
  <si>
    <t>Уплата налогов, сборов и иных платежей</t>
  </si>
  <si>
    <t>850</t>
  </si>
  <si>
    <t>Местная Администрация внутригородского муниципального образования Санкт-Петербурга</t>
  </si>
  <si>
    <t>муниципальный округ № 75</t>
  </si>
  <si>
    <t>наименование финансового (уполномоченного) органа</t>
  </si>
  <si>
    <t>КОДЫ</t>
  </si>
  <si>
    <t>Код формы</t>
  </si>
  <si>
    <t>Дата</t>
  </si>
  <si>
    <t>Единица измерения: тыс.руб.</t>
  </si>
  <si>
    <t>по ОКЕИ</t>
  </si>
  <si>
    <t>Резервные фонды</t>
  </si>
  <si>
    <t>0111</t>
  </si>
  <si>
    <t>Резервный фонд местной администрации</t>
  </si>
  <si>
    <t>0700100</t>
  </si>
  <si>
    <t>Резервные средства</t>
  </si>
  <si>
    <t>870</t>
  </si>
  <si>
    <t>Другие общегосударственные вопросы</t>
  </si>
  <si>
    <t>0113</t>
  </si>
  <si>
    <t>Формирование и размещение муниципального заказа</t>
  </si>
  <si>
    <t>0920200</t>
  </si>
  <si>
    <t>0920500</t>
  </si>
  <si>
    <t>Уплата членских взносов на осуществление деятельности Совета МО СПб и содержание его органов</t>
  </si>
  <si>
    <t>7950100</t>
  </si>
  <si>
    <t>7950200</t>
  </si>
  <si>
    <t>7950400</t>
  </si>
  <si>
    <t>7950500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</si>
  <si>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</si>
  <si>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</si>
  <si>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</si>
  <si>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</si>
  <si>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2190200</t>
  </si>
  <si>
    <t>Проведение подготовки и обучения неработающего населения способам защиты и действиям в ЧС, а также способам защиты от опасностей, возникающих при ведении военных действий или вследствие этих действий</t>
  </si>
  <si>
    <t>2190300</t>
  </si>
  <si>
    <t>Национальная экономика</t>
  </si>
  <si>
    <t>0400</t>
  </si>
  <si>
    <t>Общеэкономические вопросы</t>
  </si>
  <si>
    <t>0401</t>
  </si>
  <si>
    <t>Проведение оплачиваемых общественных работ</t>
  </si>
  <si>
    <t>5100100</t>
  </si>
  <si>
    <t>Временное трудоустройство безработных граждан, испытывающих трудности в поисках работы</t>
  </si>
  <si>
    <t>Временное трудоустройство несовершеннолетних в возрасте от 14 до 18 лет в свободное от учебы время</t>
  </si>
  <si>
    <t>5100200</t>
  </si>
  <si>
    <t>5100300</t>
  </si>
  <si>
    <t>Жилищно-коммунальное хозяйство</t>
  </si>
  <si>
    <t>0500</t>
  </si>
  <si>
    <t>Благоустройство</t>
  </si>
  <si>
    <t>0503</t>
  </si>
  <si>
    <t>Текущий ремонт придомовых территорий и дворовых территорий, включая проезды и въезды, пешеходные дорожки</t>
  </si>
  <si>
    <t>6000101</t>
  </si>
  <si>
    <t>Установка и содержание МАФ, уличной мебели и хозяйственно-бытового оборудования, необходимого для благоустройства территории МО</t>
  </si>
  <si>
    <t>6000104</t>
  </si>
  <si>
    <t>Ликвидация несанкционированных свалок бытовых отходов, мусора</t>
  </si>
  <si>
    <t>6000203</t>
  </si>
  <si>
    <t>Озеленение территорий зеленых насаждений внутриквартального озеленения</t>
  </si>
  <si>
    <t>6000301</t>
  </si>
  <si>
    <t>Проведение санитарных рубок, удаление аварийных, больных деревьев и кустарников в отношении зеленых насаждений внутриквартального озеленения</t>
  </si>
  <si>
    <t>6000304</t>
  </si>
  <si>
    <t>Создание зон отдыха, в том числе обустройство, содержание и уборка территорий детских площадок</t>
  </si>
  <si>
    <t>6000401</t>
  </si>
  <si>
    <t>Обустройство, содержание и уборка территорий спортивных площадок</t>
  </si>
  <si>
    <t>6000402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</si>
  <si>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</si>
  <si>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</si>
  <si>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</si>
  <si>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</si>
  <si>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Расходы на подготовку, переподготовку и повышение квалификации выборных должностных лиц местного самоуправления, депутатов представительного органа местного самоуправления, а также муниципальных служащих и работников муниципальных учреждений</t>
  </si>
  <si>
    <t>4280100</t>
  </si>
  <si>
    <t>Проведение мероприятий по военно-патриотическому воспитанию молодежи на территории МО</t>
  </si>
  <si>
    <t>4310100</t>
  </si>
  <si>
    <t>4310200</t>
  </si>
  <si>
    <t>Культура, кинематография</t>
  </si>
  <si>
    <t>0800</t>
  </si>
  <si>
    <t>Организация местных и участие в организации и проведении городских праздничных и иных зрелищных мероприятий</t>
  </si>
  <si>
    <t>4400100</t>
  </si>
  <si>
    <t>Социальня политика</t>
  </si>
  <si>
    <t>1000</t>
  </si>
  <si>
    <t>Социальное обеспечение населения</t>
  </si>
  <si>
    <t>1003</t>
  </si>
  <si>
    <t>Расходы на предоставление доплат к пенсии лицам, замещавшим муниципальные должности и должности муниципальной службы</t>
  </si>
  <si>
    <t>5050100</t>
  </si>
  <si>
    <t>Охрана семьи и детства</t>
  </si>
  <si>
    <t>1004</t>
  </si>
  <si>
    <t>Физическая культура и спорт</t>
  </si>
  <si>
    <t>1100</t>
  </si>
  <si>
    <t xml:space="preserve">Физическая культура  </t>
  </si>
  <si>
    <t>1101</t>
  </si>
  <si>
    <t>Создание условий для развития на территории МО массовой физической культуры и спорта</t>
  </si>
  <si>
    <t>4870100</t>
  </si>
  <si>
    <t>Средства массовой информации</t>
  </si>
  <si>
    <t>1200</t>
  </si>
  <si>
    <t>Периодическая печать и издательства</t>
  </si>
  <si>
    <t>1202</t>
  </si>
  <si>
    <t>Периодические издания, учрежденные представительными органами местного самоуправления</t>
  </si>
  <si>
    <t>4570100</t>
  </si>
  <si>
    <t>Функционирование высшего должностного лица субъекта РФ и МО</t>
  </si>
  <si>
    <t>0102</t>
  </si>
  <si>
    <t>Глава муниципального образования</t>
  </si>
  <si>
    <t>0020100</t>
  </si>
  <si>
    <t>Функционирование законодательных (представительных) органов государственной власти и представительных органов МО</t>
  </si>
  <si>
    <t>0103</t>
  </si>
  <si>
    <t>Компенсация депутатам, осуществляющим свои полномочия на непостоянной основе</t>
  </si>
  <si>
    <t>0020302</t>
  </si>
  <si>
    <t>Аппарат представительного органа МО</t>
  </si>
  <si>
    <t>0020400</t>
  </si>
  <si>
    <t xml:space="preserve">Итого расходов: </t>
  </si>
  <si>
    <t>Наименование бюджета - Бюджет муниципального образования Муниципальный округ № 75</t>
  </si>
  <si>
    <t>Тип бюджета: местный</t>
  </si>
  <si>
    <t>Организация и проведение досуговых мероприятий для жителей МО</t>
  </si>
  <si>
    <t>Другие вопросы в области образования</t>
  </si>
  <si>
    <t>0709</t>
  </si>
  <si>
    <t>Другие вопросы в области культуры, кинематографии</t>
  </si>
  <si>
    <t>0804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</si>
  <si>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</si>
  <si>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</si>
  <si>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</si>
  <si>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</si>
  <si>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Администратор доходов бюджета - Местная Администрация  внутригородского муниципальног образования СПб муниципальный округ № 75                       по ППП</t>
  </si>
  <si>
    <t>Публичные нормативные социальные выплаты гражданам</t>
  </si>
  <si>
    <t>310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</si>
  <si>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</si>
  <si>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</si>
  <si>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</si>
  <si>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</si>
  <si>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</si>
  <si>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</si>
  <si>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Социальное обеспечение и иные выплаты населению</t>
  </si>
  <si>
    <t>300</t>
  </si>
  <si>
    <t>Содействие в сборе и обмене информацией в области защиты населения и территорий от чрезвычайных ситуаций, а также содействию информирования населения об угрозе возникновения или о возникновении чрезвычайной ситуации</t>
  </si>
  <si>
    <t>360</t>
  </si>
  <si>
    <t>Иные выплаты населению</t>
  </si>
  <si>
    <t>Расходы на исполнение государственного полномочия СПб по составлению протоколов об административных правонарушениях за счет субвенций из бюджета СПб</t>
  </si>
  <si>
    <t>0028010</t>
  </si>
  <si>
    <t>Расходы на исполнение государственного полномочия СПб по организации и осуществлению деятельности по опеке и попечительству за счет субвенций из бюджета СПб</t>
  </si>
  <si>
    <t>0028031</t>
  </si>
  <si>
    <t>Расходы на исполнение государственного полномочия СПб по выплате денежных средств на содержание ребенка в семье опекуна и приемной семье за счет субвенций из бюджета СПб</t>
  </si>
  <si>
    <t>5118032</t>
  </si>
  <si>
    <t>Расходы на исполнение государственного полномочия по выплате денежных средств на вознаграждение приемным родителям за счет субвенций из бюджета СПб</t>
  </si>
  <si>
    <t>5118033</t>
  </si>
  <si>
    <t>Приложение № 3</t>
  </si>
  <si>
    <t>РАСПРЕДЕЛЕНИЕ БЮДЖЕТНЫХ АССИГНОВАНИЙ РАСХОДОВ МЕСТНОГО БЮДЖЕТА</t>
  </si>
  <si>
    <t>ВНУТРИГОРОДСКОГО МУНИЦИПАЛЬНОГО ОБРАЗОВАНИЯ САНКТ-ПЕТЕРБУРГА МУНИЦИПАЛЬНЫЙ ОКРУГ № 75 на 2015 год</t>
  </si>
  <si>
    <t>Муниципальная программа по участию в деятельности по профилактике наркомании</t>
  </si>
  <si>
    <t>Муниципальная программа по участию в профилактике терроризма и экстремизма, а также минимизации и (или) ликвидации последствий проявления терроризма и экстремизма на территории МО</t>
  </si>
  <si>
    <t>Муниципальная программа по участию в реализации мер по профилактике дорожно-транспортного травматизма на территории МО</t>
  </si>
  <si>
    <t>Муниципальная программа по участию в деятельности по профилактике правонарушений</t>
  </si>
  <si>
    <t>к решению МС МО № 75</t>
  </si>
  <si>
    <t>от 25.11.2014 № 14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</si>
</sst>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3" fillId="2" borderId="1" xfId="0" applyFont="1" applyFill="1" applyBorder="1"/>
    <xf numFmtId="49" fontId="3" fillId="2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49" fontId="2" fillId="3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164" fontId="3" fillId="2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/>
    </xf>
    <xf numFmtId="0" fontId="1" fillId="0" borderId="0" xfId="0" applyFont="1" applyAlignment="1">
      <alignment vertical="top"/>
    </xf>
    <xf numFmtId="164" fontId="8" fillId="3" borderId="1" xfId="0" applyNumberFormat="1" applyFont="1" applyFill="1" applyBorder="1" applyAlignment="1">
      <alignment horizontal="right"/>
    </xf>
    <xf numFmtId="164" fontId="6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0" fontId="9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 vertical="center"/>
    </xf>
    <xf numFmtId="0" fontId="0" fillId="0" borderId="0" xfId="0" applyFont="1"/>
    <xf numFmtId="164" fontId="9" fillId="0" borderId="1" xfId="0" applyNumberFormat="1" applyFont="1" applyBorder="1" applyAlignment="1">
      <alignment horizontal="right"/>
    </xf>
    <xf numFmtId="14" fontId="9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73"/>
  <sheetViews>
    <sheetView tabSelected="1" workbookViewId="0">
      <selection activeCell="A13" sqref="A13:D13"/>
    </sheetView>
  </sheetViews>
  <sheetFormatPr defaultRowHeight="15"/>
  <cols>
    <col min="1" max="1" width="105.85546875" customWidth="1"/>
    <col min="3" max="3" width="9.5703125" customWidth="1"/>
    <col min="4" max="4" width="8" customWidth="1"/>
    <col min="5" max="5" width="12.140625" customWidth="1"/>
  </cols>
  <sheetData>
    <row r="1" spans="1:15" ht="12.75" customHeight="1">
      <c r="A1" s="1"/>
      <c r="B1" s="1"/>
      <c r="C1" s="46"/>
      <c r="D1" s="61" t="s">
        <v>151</v>
      </c>
      <c r="E1" s="61"/>
    </row>
    <row r="2" spans="1:15" ht="12.75" customHeight="1">
      <c r="A2" s="1"/>
      <c r="B2" s="1"/>
      <c r="C2" s="61" t="s">
        <v>158</v>
      </c>
      <c r="D2" s="61"/>
      <c r="E2" s="61"/>
      <c r="F2" s="48"/>
    </row>
    <row r="3" spans="1:15" ht="12.75" customHeight="1">
      <c r="A3" s="1"/>
      <c r="B3" s="1"/>
      <c r="C3" s="46"/>
      <c r="D3" s="61" t="s">
        <v>159</v>
      </c>
      <c r="E3" s="61"/>
    </row>
    <row r="4" spans="1:15" ht="12.75" customHeight="1">
      <c r="A4" s="16" t="s">
        <v>15</v>
      </c>
      <c r="B4" s="1"/>
      <c r="C4" s="1"/>
      <c r="D4" s="1"/>
      <c r="E4" s="1"/>
    </row>
    <row r="5" spans="1:15" ht="10.5" customHeight="1">
      <c r="A5" s="16" t="s">
        <v>16</v>
      </c>
      <c r="B5" s="1"/>
      <c r="C5" s="1"/>
      <c r="D5" s="1"/>
      <c r="E5" s="1"/>
    </row>
    <row r="6" spans="1:15" ht="9.75" customHeight="1">
      <c r="A6" s="17" t="s">
        <v>17</v>
      </c>
      <c r="B6" s="1"/>
      <c r="C6" s="1"/>
      <c r="D6" s="1"/>
      <c r="E6" s="1"/>
    </row>
    <row r="7" spans="1: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>
      <c r="A8" s="62" t="s">
        <v>152</v>
      </c>
      <c r="B8" s="63"/>
      <c r="C8" s="63"/>
      <c r="D8" s="63"/>
      <c r="E8" s="63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>
      <c r="A9" s="65" t="s">
        <v>153</v>
      </c>
      <c r="B9" s="65"/>
      <c r="C9" s="65"/>
      <c r="D9" s="66"/>
      <c r="E9" s="18" t="s">
        <v>18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/>
      <c r="B10" s="1"/>
      <c r="C10" s="1"/>
      <c r="D10" s="47" t="s">
        <v>19</v>
      </c>
      <c r="E10" s="12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s="1"/>
      <c r="B11" s="1"/>
      <c r="C11" s="1"/>
      <c r="D11" s="47" t="s">
        <v>20</v>
      </c>
      <c r="E11" s="54">
        <v>42005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1" t="s">
        <v>118</v>
      </c>
      <c r="B12" s="1"/>
      <c r="C12" s="1"/>
      <c r="D12" s="1"/>
      <c r="E12" s="18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s="64" t="s">
        <v>129</v>
      </c>
      <c r="B13" s="64"/>
      <c r="C13" s="64"/>
      <c r="D13" s="64"/>
      <c r="E13" s="18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>
      <c r="A14" s="1" t="s">
        <v>21</v>
      </c>
      <c r="B14" s="1"/>
      <c r="C14" s="1"/>
      <c r="D14" s="47" t="s">
        <v>22</v>
      </c>
      <c r="E14" s="18">
        <v>384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21" customHeight="1">
      <c r="A15" s="40" t="s">
        <v>119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42">
      <c r="A16" s="4" t="s">
        <v>0</v>
      </c>
      <c r="B16" s="21" t="s">
        <v>1</v>
      </c>
      <c r="C16" s="21" t="s">
        <v>2</v>
      </c>
      <c r="D16" s="21" t="s">
        <v>3</v>
      </c>
      <c r="E16" s="21" t="s">
        <v>4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7" t="s">
        <v>5</v>
      </c>
      <c r="B17" s="8" t="s">
        <v>6</v>
      </c>
      <c r="C17" s="8"/>
      <c r="D17" s="8"/>
      <c r="E17" s="31">
        <f>E18+E22+E33+E47:F47+E51</f>
        <v>19774.7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27" t="s">
        <v>107</v>
      </c>
      <c r="B18" s="25" t="s">
        <v>108</v>
      </c>
      <c r="C18" s="25"/>
      <c r="D18" s="25"/>
      <c r="E18" s="35">
        <f>E19</f>
        <v>1117.2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3" t="s">
        <v>109</v>
      </c>
      <c r="B19" s="6" t="s">
        <v>108</v>
      </c>
      <c r="C19" s="6" t="s">
        <v>110</v>
      </c>
      <c r="D19" s="6"/>
      <c r="E19" s="30">
        <f>E20</f>
        <v>1117.2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6.25">
      <c r="A20" s="55" t="s">
        <v>133</v>
      </c>
      <c r="B20" s="19" t="s">
        <v>108</v>
      </c>
      <c r="C20" s="19" t="s">
        <v>110</v>
      </c>
      <c r="D20" s="19" t="s">
        <v>132</v>
      </c>
      <c r="E20" s="38">
        <f>E21</f>
        <v>1117.2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5" t="s">
        <v>125</v>
      </c>
      <c r="B21" s="9" t="s">
        <v>108</v>
      </c>
      <c r="C21" s="9" t="s">
        <v>110</v>
      </c>
      <c r="D21" s="9" t="s">
        <v>126</v>
      </c>
      <c r="E21" s="37">
        <v>1117.2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27" t="s">
        <v>111</v>
      </c>
      <c r="B22" s="23" t="s">
        <v>112</v>
      </c>
      <c r="C22" s="23"/>
      <c r="D22" s="23"/>
      <c r="E22" s="32">
        <f>E23+E26</f>
        <v>5011.2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A23" s="13" t="s">
        <v>113</v>
      </c>
      <c r="B23" s="6" t="s">
        <v>112</v>
      </c>
      <c r="C23" s="6" t="s">
        <v>114</v>
      </c>
      <c r="D23" s="6"/>
      <c r="E23" s="30">
        <f>E24</f>
        <v>132.30000000000001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26.25">
      <c r="A24" s="55" t="s">
        <v>133</v>
      </c>
      <c r="B24" s="19" t="s">
        <v>112</v>
      </c>
      <c r="C24" s="19" t="s">
        <v>114</v>
      </c>
      <c r="D24" s="19" t="s">
        <v>132</v>
      </c>
      <c r="E24" s="38">
        <f>E25</f>
        <v>132.30000000000001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>
      <c r="A25" s="15" t="s">
        <v>125</v>
      </c>
      <c r="B25" s="9" t="s">
        <v>112</v>
      </c>
      <c r="C25" s="9" t="s">
        <v>114</v>
      </c>
      <c r="D25" s="9" t="s">
        <v>126</v>
      </c>
      <c r="E25" s="37">
        <v>132.30000000000001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>
      <c r="A26" s="13" t="s">
        <v>115</v>
      </c>
      <c r="B26" s="6" t="s">
        <v>112</v>
      </c>
      <c r="C26" s="6" t="s">
        <v>116</v>
      </c>
      <c r="D26" s="6"/>
      <c r="E26" s="30">
        <f>E27+E29+E31</f>
        <v>4878.8999999999996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26.25">
      <c r="A27" s="55" t="s">
        <v>133</v>
      </c>
      <c r="B27" s="19" t="s">
        <v>112</v>
      </c>
      <c r="C27" s="19" t="s">
        <v>116</v>
      </c>
      <c r="D27" s="19" t="s">
        <v>132</v>
      </c>
      <c r="E27" s="38">
        <f>E28</f>
        <v>3520.6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>
      <c r="A28" s="15" t="s">
        <v>125</v>
      </c>
      <c r="B28" s="9" t="s">
        <v>112</v>
      </c>
      <c r="C28" s="9" t="s">
        <v>116</v>
      </c>
      <c r="D28" s="9" t="s">
        <v>126</v>
      </c>
      <c r="E28" s="37">
        <v>3520.6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>
      <c r="A29" s="12" t="s">
        <v>134</v>
      </c>
      <c r="B29" s="19" t="s">
        <v>112</v>
      </c>
      <c r="C29" s="19" t="s">
        <v>116</v>
      </c>
      <c r="D29" s="19" t="s">
        <v>135</v>
      </c>
      <c r="E29" s="38">
        <f>E30</f>
        <v>1353.3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>
      <c r="A30" s="15" t="s">
        <v>127</v>
      </c>
      <c r="B30" s="11" t="s">
        <v>112</v>
      </c>
      <c r="C30" s="11" t="s">
        <v>116</v>
      </c>
      <c r="D30" s="11" t="s">
        <v>128</v>
      </c>
      <c r="E30" s="33">
        <v>1353.3</v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>
      <c r="A31" s="12" t="s">
        <v>136</v>
      </c>
      <c r="B31" s="49" t="s">
        <v>112</v>
      </c>
      <c r="C31" s="49" t="s">
        <v>116</v>
      </c>
      <c r="D31" s="49" t="s">
        <v>137</v>
      </c>
      <c r="E31" s="50">
        <f>E32</f>
        <v>5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>
      <c r="A32" s="15" t="s">
        <v>13</v>
      </c>
      <c r="B32" s="11" t="s">
        <v>112</v>
      </c>
      <c r="C32" s="11" t="s">
        <v>116</v>
      </c>
      <c r="D32" s="11" t="s">
        <v>14</v>
      </c>
      <c r="E32" s="33">
        <v>5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26.25" customHeight="1">
      <c r="A33" s="22" t="s">
        <v>7</v>
      </c>
      <c r="B33" s="23" t="s">
        <v>8</v>
      </c>
      <c r="C33" s="23"/>
      <c r="D33" s="23"/>
      <c r="E33" s="32">
        <f>E34+E37+E44</f>
        <v>11424.300000000001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>
      <c r="A34" s="5" t="s">
        <v>9</v>
      </c>
      <c r="B34" s="6" t="s">
        <v>8</v>
      </c>
      <c r="C34" s="6" t="s">
        <v>10</v>
      </c>
      <c r="D34" s="6"/>
      <c r="E34" s="30">
        <f>E35</f>
        <v>1117.2</v>
      </c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26.25">
      <c r="A35" s="55" t="s">
        <v>133</v>
      </c>
      <c r="B35" s="19" t="s">
        <v>8</v>
      </c>
      <c r="C35" s="19" t="s">
        <v>10</v>
      </c>
      <c r="D35" s="19" t="s">
        <v>132</v>
      </c>
      <c r="E35" s="38">
        <f>E36</f>
        <v>1117.2</v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>
      <c r="A36" s="15" t="s">
        <v>125</v>
      </c>
      <c r="B36" s="9" t="s">
        <v>8</v>
      </c>
      <c r="C36" s="9" t="s">
        <v>10</v>
      </c>
      <c r="D36" s="9" t="s">
        <v>126</v>
      </c>
      <c r="E36" s="37">
        <v>1117.2</v>
      </c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4.25" customHeight="1">
      <c r="A37" s="20" t="s">
        <v>11</v>
      </c>
      <c r="B37" s="14" t="s">
        <v>8</v>
      </c>
      <c r="C37" s="14" t="s">
        <v>12</v>
      </c>
      <c r="D37" s="14"/>
      <c r="E37" s="34">
        <f>E38+E40+E42</f>
        <v>10301.5</v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26.25" customHeight="1">
      <c r="A38" s="56" t="s">
        <v>133</v>
      </c>
      <c r="B38" s="19" t="s">
        <v>8</v>
      </c>
      <c r="C38" s="19" t="s">
        <v>12</v>
      </c>
      <c r="D38" s="19" t="s">
        <v>132</v>
      </c>
      <c r="E38" s="38">
        <f>E39</f>
        <v>9414.4</v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>
      <c r="A39" s="15" t="s">
        <v>125</v>
      </c>
      <c r="B39" s="9" t="s">
        <v>8</v>
      </c>
      <c r="C39" s="9" t="s">
        <v>12</v>
      </c>
      <c r="D39" s="9" t="s">
        <v>126</v>
      </c>
      <c r="E39" s="37">
        <v>9414.4</v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>
      <c r="A40" s="12" t="s">
        <v>134</v>
      </c>
      <c r="B40" s="19" t="s">
        <v>8</v>
      </c>
      <c r="C40" s="19" t="s">
        <v>12</v>
      </c>
      <c r="D40" s="19" t="s">
        <v>135</v>
      </c>
      <c r="E40" s="38">
        <f>E41</f>
        <v>856.1</v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>
      <c r="A41" s="15" t="s">
        <v>127</v>
      </c>
      <c r="B41" s="11" t="s">
        <v>8</v>
      </c>
      <c r="C41" s="11" t="s">
        <v>12</v>
      </c>
      <c r="D41" s="11" t="s">
        <v>128</v>
      </c>
      <c r="E41" s="33">
        <v>856.1</v>
      </c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>
      <c r="A42" s="12" t="s">
        <v>136</v>
      </c>
      <c r="B42" s="49" t="s">
        <v>8</v>
      </c>
      <c r="C42" s="49" t="s">
        <v>12</v>
      </c>
      <c r="D42" s="49" t="s">
        <v>137</v>
      </c>
      <c r="E42" s="50">
        <f>E43</f>
        <v>31</v>
      </c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>
      <c r="A43" s="15" t="s">
        <v>13</v>
      </c>
      <c r="B43" s="11" t="s">
        <v>8</v>
      </c>
      <c r="C43" s="11" t="s">
        <v>12</v>
      </c>
      <c r="D43" s="11" t="s">
        <v>14</v>
      </c>
      <c r="E43" s="33">
        <v>31</v>
      </c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25.5" customHeight="1">
      <c r="A44" s="20" t="s">
        <v>143</v>
      </c>
      <c r="B44" s="14" t="s">
        <v>8</v>
      </c>
      <c r="C44" s="14" t="s">
        <v>144</v>
      </c>
      <c r="D44" s="14"/>
      <c r="E44" s="42">
        <f>E45</f>
        <v>5.6</v>
      </c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3.5" customHeight="1">
      <c r="A45" s="12" t="s">
        <v>134</v>
      </c>
      <c r="B45" s="19" t="s">
        <v>8</v>
      </c>
      <c r="C45" s="19" t="s">
        <v>144</v>
      </c>
      <c r="D45" s="19" t="s">
        <v>135</v>
      </c>
      <c r="E45" s="51">
        <f>E46</f>
        <v>5.6</v>
      </c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>
      <c r="A46" s="15" t="s">
        <v>127</v>
      </c>
      <c r="B46" s="11" t="s">
        <v>8</v>
      </c>
      <c r="C46" s="11" t="s">
        <v>144</v>
      </c>
      <c r="D46" s="45" t="s">
        <v>128</v>
      </c>
      <c r="E46" s="43">
        <v>5.6</v>
      </c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>
      <c r="A47" s="24" t="s">
        <v>23</v>
      </c>
      <c r="B47" s="25" t="s">
        <v>24</v>
      </c>
      <c r="C47" s="25"/>
      <c r="D47" s="25"/>
      <c r="E47" s="35">
        <f>E48</f>
        <v>90</v>
      </c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>
      <c r="A48" s="5" t="s">
        <v>25</v>
      </c>
      <c r="B48" s="6" t="s">
        <v>24</v>
      </c>
      <c r="C48" s="6" t="s">
        <v>26</v>
      </c>
      <c r="D48" s="6"/>
      <c r="E48" s="30">
        <f>E49</f>
        <v>90</v>
      </c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s="52" customFormat="1">
      <c r="A49" s="12" t="s">
        <v>136</v>
      </c>
      <c r="B49" s="49" t="s">
        <v>24</v>
      </c>
      <c r="C49" s="49" t="s">
        <v>26</v>
      </c>
      <c r="D49" s="49" t="s">
        <v>137</v>
      </c>
      <c r="E49" s="50">
        <f>E50</f>
        <v>90</v>
      </c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>
      <c r="A50" s="10" t="s">
        <v>27</v>
      </c>
      <c r="B50" s="11" t="s">
        <v>24</v>
      </c>
      <c r="C50" s="11" t="s">
        <v>26</v>
      </c>
      <c r="D50" s="11" t="s">
        <v>28</v>
      </c>
      <c r="E50" s="33">
        <v>90</v>
      </c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>
      <c r="A51" s="24" t="s">
        <v>29</v>
      </c>
      <c r="B51" s="25" t="s">
        <v>30</v>
      </c>
      <c r="C51" s="25"/>
      <c r="D51" s="25"/>
      <c r="E51" s="35">
        <f>E52+E55+E58+E61</f>
        <v>2132</v>
      </c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>
      <c r="A52" s="13" t="s">
        <v>31</v>
      </c>
      <c r="B52" s="6" t="s">
        <v>30</v>
      </c>
      <c r="C52" s="6" t="s">
        <v>32</v>
      </c>
      <c r="D52" s="6"/>
      <c r="E52" s="44">
        <f>E53</f>
        <v>2000</v>
      </c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s="52" customFormat="1">
      <c r="A53" s="12" t="s">
        <v>134</v>
      </c>
      <c r="B53" s="49" t="s">
        <v>30</v>
      </c>
      <c r="C53" s="49" t="s">
        <v>32</v>
      </c>
      <c r="D53" s="49" t="s">
        <v>135</v>
      </c>
      <c r="E53" s="53">
        <f>E54</f>
        <v>2000</v>
      </c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>
      <c r="A54" s="15" t="s">
        <v>127</v>
      </c>
      <c r="B54" s="11" t="s">
        <v>30</v>
      </c>
      <c r="C54" s="11" t="s">
        <v>32</v>
      </c>
      <c r="D54" s="11" t="s">
        <v>128</v>
      </c>
      <c r="E54" s="43">
        <v>2000</v>
      </c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>
      <c r="A55" s="13" t="s">
        <v>34</v>
      </c>
      <c r="B55" s="6" t="s">
        <v>30</v>
      </c>
      <c r="C55" s="6" t="s">
        <v>33</v>
      </c>
      <c r="D55" s="6"/>
      <c r="E55" s="44">
        <f>E56</f>
        <v>72</v>
      </c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>
      <c r="A56" s="12" t="s">
        <v>136</v>
      </c>
      <c r="B56" s="49" t="s">
        <v>30</v>
      </c>
      <c r="C56" s="49" t="s">
        <v>33</v>
      </c>
      <c r="D56" s="49" t="s">
        <v>137</v>
      </c>
      <c r="E56" s="53">
        <f>E57</f>
        <v>72</v>
      </c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>
      <c r="A57" s="15" t="s">
        <v>13</v>
      </c>
      <c r="B57" s="11" t="s">
        <v>30</v>
      </c>
      <c r="C57" s="11" t="s">
        <v>33</v>
      </c>
      <c r="D57" s="11" t="s">
        <v>14</v>
      </c>
      <c r="E57" s="43">
        <v>72</v>
      </c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>
      <c r="A58" s="13" t="s">
        <v>154</v>
      </c>
      <c r="B58" s="6" t="s">
        <v>30</v>
      </c>
      <c r="C58" s="6" t="s">
        <v>37</v>
      </c>
      <c r="D58" s="6"/>
      <c r="E58" s="30">
        <f>E59</f>
        <v>20</v>
      </c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>
      <c r="A59" s="12" t="s">
        <v>134</v>
      </c>
      <c r="B59" s="49" t="s">
        <v>30</v>
      </c>
      <c r="C59" s="49" t="s">
        <v>37</v>
      </c>
      <c r="D59" s="49" t="s">
        <v>135</v>
      </c>
      <c r="E59" s="50">
        <f>E60</f>
        <v>20</v>
      </c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>
      <c r="A60" s="15" t="s">
        <v>127</v>
      </c>
      <c r="B60" s="11" t="s">
        <v>30</v>
      </c>
      <c r="C60" s="11" t="s">
        <v>37</v>
      </c>
      <c r="D60" s="11" t="s">
        <v>128</v>
      </c>
      <c r="E60" s="33">
        <v>20</v>
      </c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26.25">
      <c r="A61" s="13" t="s">
        <v>155</v>
      </c>
      <c r="B61" s="14" t="s">
        <v>30</v>
      </c>
      <c r="C61" s="14" t="s">
        <v>38</v>
      </c>
      <c r="D61" s="14"/>
      <c r="E61" s="34">
        <f>E62</f>
        <v>40</v>
      </c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>
      <c r="A62" s="12" t="s">
        <v>134</v>
      </c>
      <c r="B62" s="19" t="s">
        <v>30</v>
      </c>
      <c r="C62" s="19" t="s">
        <v>38</v>
      </c>
      <c r="D62" s="19" t="s">
        <v>135</v>
      </c>
      <c r="E62" s="38">
        <f>E63</f>
        <v>40</v>
      </c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>
      <c r="A63" s="15" t="s">
        <v>127</v>
      </c>
      <c r="B63" s="11" t="s">
        <v>30</v>
      </c>
      <c r="C63" s="11" t="s">
        <v>38</v>
      </c>
      <c r="D63" s="11" t="s">
        <v>128</v>
      </c>
      <c r="E63" s="33">
        <v>40</v>
      </c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>
      <c r="A64" s="26" t="s">
        <v>39</v>
      </c>
      <c r="B64" s="8" t="s">
        <v>40</v>
      </c>
      <c r="C64" s="8"/>
      <c r="D64" s="8"/>
      <c r="E64" s="31">
        <f>E65</f>
        <v>300</v>
      </c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>
      <c r="A65" s="27" t="s">
        <v>41</v>
      </c>
      <c r="B65" s="23" t="s">
        <v>42</v>
      </c>
      <c r="C65" s="23"/>
      <c r="D65" s="23"/>
      <c r="E65" s="32">
        <f>E66+E69</f>
        <v>300</v>
      </c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26.25">
      <c r="A66" s="13" t="s">
        <v>140</v>
      </c>
      <c r="B66" s="14" t="s">
        <v>42</v>
      </c>
      <c r="C66" s="14" t="s">
        <v>43</v>
      </c>
      <c r="D66" s="14"/>
      <c r="E66" s="34">
        <f>E67</f>
        <v>20</v>
      </c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>
      <c r="A67" s="12" t="s">
        <v>134</v>
      </c>
      <c r="B67" s="19" t="s">
        <v>42</v>
      </c>
      <c r="C67" s="19" t="s">
        <v>43</v>
      </c>
      <c r="D67" s="19" t="s">
        <v>135</v>
      </c>
      <c r="E67" s="38">
        <f>E68</f>
        <v>20</v>
      </c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>
      <c r="A68" s="15" t="s">
        <v>127</v>
      </c>
      <c r="B68" s="11" t="s">
        <v>42</v>
      </c>
      <c r="C68" s="11" t="s">
        <v>43</v>
      </c>
      <c r="D68" s="11" t="s">
        <v>128</v>
      </c>
      <c r="E68" s="33">
        <v>20</v>
      </c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27" customHeight="1">
      <c r="A69" s="20" t="s">
        <v>44</v>
      </c>
      <c r="B69" s="14" t="s">
        <v>42</v>
      </c>
      <c r="C69" s="14" t="s">
        <v>45</v>
      </c>
      <c r="D69" s="14"/>
      <c r="E69" s="34">
        <f>E70</f>
        <v>280</v>
      </c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4.25" customHeight="1">
      <c r="A70" s="12" t="s">
        <v>134</v>
      </c>
      <c r="B70" s="19" t="s">
        <v>42</v>
      </c>
      <c r="C70" s="19" t="s">
        <v>45</v>
      </c>
      <c r="D70" s="19" t="s">
        <v>135</v>
      </c>
      <c r="E70" s="38">
        <f>E71</f>
        <v>280</v>
      </c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>
      <c r="A71" s="15" t="s">
        <v>127</v>
      </c>
      <c r="B71" s="11" t="s">
        <v>42</v>
      </c>
      <c r="C71" s="11" t="s">
        <v>45</v>
      </c>
      <c r="D71" s="11" t="s">
        <v>128</v>
      </c>
      <c r="E71" s="33">
        <v>280</v>
      </c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>
      <c r="A72" s="26" t="s">
        <v>46</v>
      </c>
      <c r="B72" s="8" t="s">
        <v>47</v>
      </c>
      <c r="C72" s="8"/>
      <c r="D72" s="8"/>
      <c r="E72" s="36">
        <f>E73</f>
        <v>59</v>
      </c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>
      <c r="A73" s="27" t="s">
        <v>48</v>
      </c>
      <c r="B73" s="25" t="s">
        <v>49</v>
      </c>
      <c r="C73" s="25"/>
      <c r="D73" s="25"/>
      <c r="E73" s="41">
        <f>E74+E77+E80</f>
        <v>59</v>
      </c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>
      <c r="A74" s="13" t="s">
        <v>50</v>
      </c>
      <c r="B74" s="6" t="s">
        <v>49</v>
      </c>
      <c r="C74" s="6" t="s">
        <v>51</v>
      </c>
      <c r="D74" s="6"/>
      <c r="E74" s="44">
        <f>E75</f>
        <v>25.6</v>
      </c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>
      <c r="A75" s="12" t="s">
        <v>134</v>
      </c>
      <c r="B75" s="49" t="s">
        <v>49</v>
      </c>
      <c r="C75" s="49" t="s">
        <v>51</v>
      </c>
      <c r="D75" s="49" t="s">
        <v>135</v>
      </c>
      <c r="E75" s="53">
        <f>E76</f>
        <v>25.6</v>
      </c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>
      <c r="A76" s="15" t="s">
        <v>127</v>
      </c>
      <c r="B76" s="11" t="s">
        <v>49</v>
      </c>
      <c r="C76" s="11" t="s">
        <v>51</v>
      </c>
      <c r="D76" s="11" t="s">
        <v>128</v>
      </c>
      <c r="E76" s="43">
        <v>25.6</v>
      </c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" customHeight="1">
      <c r="A77" s="13" t="s">
        <v>53</v>
      </c>
      <c r="B77" s="6" t="s">
        <v>49</v>
      </c>
      <c r="C77" s="6" t="s">
        <v>54</v>
      </c>
      <c r="D77" s="6"/>
      <c r="E77" s="44">
        <f>E78</f>
        <v>16.7</v>
      </c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" customHeight="1">
      <c r="A78" s="12" t="s">
        <v>134</v>
      </c>
      <c r="B78" s="49" t="s">
        <v>49</v>
      </c>
      <c r="C78" s="49" t="s">
        <v>54</v>
      </c>
      <c r="D78" s="49" t="s">
        <v>135</v>
      </c>
      <c r="E78" s="53">
        <f>E79</f>
        <v>16.7</v>
      </c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>
      <c r="A79" s="15" t="s">
        <v>127</v>
      </c>
      <c r="B79" s="11" t="s">
        <v>49</v>
      </c>
      <c r="C79" s="11" t="s">
        <v>54</v>
      </c>
      <c r="D79" s="11" t="s">
        <v>128</v>
      </c>
      <c r="E79" s="43">
        <v>16.7</v>
      </c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>
      <c r="A80" s="13" t="s">
        <v>52</v>
      </c>
      <c r="B80" s="6" t="s">
        <v>49</v>
      </c>
      <c r="C80" s="6" t="s">
        <v>55</v>
      </c>
      <c r="D80" s="6"/>
      <c r="E80" s="44">
        <f>E81</f>
        <v>16.7</v>
      </c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>
      <c r="A81" s="12" t="s">
        <v>134</v>
      </c>
      <c r="B81" s="49" t="s">
        <v>49</v>
      </c>
      <c r="C81" s="49" t="s">
        <v>55</v>
      </c>
      <c r="D81" s="49" t="s">
        <v>135</v>
      </c>
      <c r="E81" s="53">
        <f>E82</f>
        <v>16.7</v>
      </c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>
      <c r="A82" s="15" t="s">
        <v>127</v>
      </c>
      <c r="B82" s="11" t="s">
        <v>49</v>
      </c>
      <c r="C82" s="11" t="s">
        <v>55</v>
      </c>
      <c r="D82" s="11" t="s">
        <v>128</v>
      </c>
      <c r="E82" s="43">
        <v>16.7</v>
      </c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>
      <c r="A83" s="26" t="s">
        <v>56</v>
      </c>
      <c r="B83" s="8" t="s">
        <v>57</v>
      </c>
      <c r="C83" s="8"/>
      <c r="D83" s="8"/>
      <c r="E83" s="31">
        <f>E84</f>
        <v>32227.5</v>
      </c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>
      <c r="A84" s="27" t="s">
        <v>58</v>
      </c>
      <c r="B84" s="25" t="s">
        <v>59</v>
      </c>
      <c r="C84" s="25"/>
      <c r="D84" s="25"/>
      <c r="E84" s="35">
        <f>E85+E88+E91+E94+E97+E100+E103+E106</f>
        <v>32227.5</v>
      </c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4.25" customHeight="1">
      <c r="A85" s="20" t="s">
        <v>60</v>
      </c>
      <c r="B85" s="14" t="s">
        <v>59</v>
      </c>
      <c r="C85" s="14" t="s">
        <v>61</v>
      </c>
      <c r="D85" s="14"/>
      <c r="E85" s="34">
        <f>E86</f>
        <v>15760.7</v>
      </c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4.25" customHeight="1">
      <c r="A86" s="12" t="s">
        <v>134</v>
      </c>
      <c r="B86" s="19" t="s">
        <v>59</v>
      </c>
      <c r="C86" s="19" t="s">
        <v>61</v>
      </c>
      <c r="D86" s="19" t="s">
        <v>135</v>
      </c>
      <c r="E86" s="38">
        <f>E87</f>
        <v>15760.7</v>
      </c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>
      <c r="A87" s="15" t="s">
        <v>127</v>
      </c>
      <c r="B87" s="9" t="s">
        <v>59</v>
      </c>
      <c r="C87" s="9" t="s">
        <v>61</v>
      </c>
      <c r="D87" s="11" t="s">
        <v>128</v>
      </c>
      <c r="E87" s="33">
        <v>15760.7</v>
      </c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26.25">
      <c r="A88" s="13" t="s">
        <v>62</v>
      </c>
      <c r="B88" s="14" t="s">
        <v>59</v>
      </c>
      <c r="C88" s="14" t="s">
        <v>63</v>
      </c>
      <c r="D88" s="19"/>
      <c r="E88" s="34">
        <f>E89</f>
        <v>200</v>
      </c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>
      <c r="A89" s="12" t="s">
        <v>134</v>
      </c>
      <c r="B89" s="19" t="s">
        <v>59</v>
      </c>
      <c r="C89" s="19" t="s">
        <v>63</v>
      </c>
      <c r="D89" s="19" t="s">
        <v>135</v>
      </c>
      <c r="E89" s="38">
        <f>E90</f>
        <v>200</v>
      </c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>
      <c r="A90" s="15" t="s">
        <v>127</v>
      </c>
      <c r="B90" s="11" t="s">
        <v>59</v>
      </c>
      <c r="C90" s="11" t="s">
        <v>63</v>
      </c>
      <c r="D90" s="11" t="s">
        <v>128</v>
      </c>
      <c r="E90" s="33">
        <v>200</v>
      </c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>
      <c r="A91" s="13" t="s">
        <v>64</v>
      </c>
      <c r="B91" s="6" t="s">
        <v>59</v>
      </c>
      <c r="C91" s="6" t="s">
        <v>65</v>
      </c>
      <c r="D91" s="6"/>
      <c r="E91" s="30">
        <f>E92</f>
        <v>200</v>
      </c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>
      <c r="A92" s="12" t="s">
        <v>134</v>
      </c>
      <c r="B92" s="49" t="s">
        <v>59</v>
      </c>
      <c r="C92" s="49" t="s">
        <v>65</v>
      </c>
      <c r="D92" s="49" t="s">
        <v>135</v>
      </c>
      <c r="E92" s="50">
        <f>E93</f>
        <v>200</v>
      </c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>
      <c r="A93" s="15" t="s">
        <v>127</v>
      </c>
      <c r="B93" s="11" t="s">
        <v>59</v>
      </c>
      <c r="C93" s="11" t="s">
        <v>65</v>
      </c>
      <c r="D93" s="11" t="s">
        <v>128</v>
      </c>
      <c r="E93" s="33">
        <v>200</v>
      </c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>
      <c r="A94" s="13" t="s">
        <v>66</v>
      </c>
      <c r="B94" s="6" t="s">
        <v>59</v>
      </c>
      <c r="C94" s="6" t="s">
        <v>67</v>
      </c>
      <c r="D94" s="6"/>
      <c r="E94" s="30">
        <f>E95</f>
        <v>200</v>
      </c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>
      <c r="A95" s="12" t="s">
        <v>134</v>
      </c>
      <c r="B95" s="49" t="s">
        <v>59</v>
      </c>
      <c r="C95" s="49" t="s">
        <v>67</v>
      </c>
      <c r="D95" s="49" t="s">
        <v>135</v>
      </c>
      <c r="E95" s="50">
        <f>E96</f>
        <v>200</v>
      </c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>
      <c r="A96" s="15" t="s">
        <v>127</v>
      </c>
      <c r="B96" s="11" t="s">
        <v>59</v>
      </c>
      <c r="C96" s="11" t="s">
        <v>67</v>
      </c>
      <c r="D96" s="11" t="s">
        <v>128</v>
      </c>
      <c r="E96" s="33">
        <v>200</v>
      </c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26.25">
      <c r="A97" s="13" t="s">
        <v>68</v>
      </c>
      <c r="B97" s="14" t="s">
        <v>59</v>
      </c>
      <c r="C97" s="14" t="s">
        <v>69</v>
      </c>
      <c r="D97" s="14"/>
      <c r="E97" s="34">
        <f>E98</f>
        <v>200</v>
      </c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>
      <c r="A98" s="12" t="s">
        <v>134</v>
      </c>
      <c r="B98" s="19" t="s">
        <v>59</v>
      </c>
      <c r="C98" s="19" t="s">
        <v>69</v>
      </c>
      <c r="D98" s="19" t="s">
        <v>135</v>
      </c>
      <c r="E98" s="38">
        <f>E99</f>
        <v>200</v>
      </c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>
      <c r="A99" s="15" t="s">
        <v>127</v>
      </c>
      <c r="B99" s="9" t="s">
        <v>59</v>
      </c>
      <c r="C99" s="9" t="s">
        <v>69</v>
      </c>
      <c r="D99" s="11" t="s">
        <v>128</v>
      </c>
      <c r="E99" s="33">
        <v>200</v>
      </c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4.25" customHeight="1">
      <c r="A100" s="13" t="s">
        <v>70</v>
      </c>
      <c r="B100" s="6" t="s">
        <v>59</v>
      </c>
      <c r="C100" s="6" t="s">
        <v>71</v>
      </c>
      <c r="D100" s="6"/>
      <c r="E100" s="30">
        <f>E101</f>
        <v>15166.8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4.25" customHeight="1">
      <c r="A101" s="12" t="s">
        <v>134</v>
      </c>
      <c r="B101" s="49" t="s">
        <v>59</v>
      </c>
      <c r="C101" s="49" t="s">
        <v>71</v>
      </c>
      <c r="D101" s="49" t="s">
        <v>135</v>
      </c>
      <c r="E101" s="50">
        <f>E102</f>
        <v>15166.8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>
      <c r="A102" s="15" t="s">
        <v>127</v>
      </c>
      <c r="B102" s="11" t="s">
        <v>59</v>
      </c>
      <c r="C102" s="11" t="s">
        <v>71</v>
      </c>
      <c r="D102" s="11" t="s">
        <v>128</v>
      </c>
      <c r="E102" s="33">
        <v>15166.8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>
      <c r="A103" s="13" t="s">
        <v>72</v>
      </c>
      <c r="B103" s="6" t="s">
        <v>59</v>
      </c>
      <c r="C103" s="6" t="s">
        <v>73</v>
      </c>
      <c r="D103" s="6"/>
      <c r="E103" s="30">
        <f>E104</f>
        <v>400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>
      <c r="A104" s="12" t="s">
        <v>134</v>
      </c>
      <c r="B104" s="49" t="s">
        <v>59</v>
      </c>
      <c r="C104" s="49" t="s">
        <v>73</v>
      </c>
      <c r="D104" s="49" t="s">
        <v>135</v>
      </c>
      <c r="E104" s="50">
        <f>E105</f>
        <v>400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>
      <c r="A105" s="15" t="s">
        <v>127</v>
      </c>
      <c r="B105" s="11" t="s">
        <v>59</v>
      </c>
      <c r="C105" s="11" t="s">
        <v>73</v>
      </c>
      <c r="D105" s="11" t="s">
        <v>128</v>
      </c>
      <c r="E105" s="33">
        <v>400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26.25">
      <c r="A106" s="13" t="s">
        <v>156</v>
      </c>
      <c r="B106" s="14" t="s">
        <v>59</v>
      </c>
      <c r="C106" s="14" t="s">
        <v>35</v>
      </c>
      <c r="D106" s="14"/>
      <c r="E106" s="34">
        <f>E107</f>
        <v>100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>
      <c r="A107" s="12" t="s">
        <v>134</v>
      </c>
      <c r="B107" s="19" t="s">
        <v>59</v>
      </c>
      <c r="C107" s="19" t="s">
        <v>35</v>
      </c>
      <c r="D107" s="19" t="s">
        <v>135</v>
      </c>
      <c r="E107" s="38">
        <f>E108</f>
        <v>100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>
      <c r="A108" s="15" t="s">
        <v>127</v>
      </c>
      <c r="B108" s="9" t="s">
        <v>59</v>
      </c>
      <c r="C108" s="9" t="s">
        <v>35</v>
      </c>
      <c r="D108" s="11" t="s">
        <v>128</v>
      </c>
      <c r="E108" s="33">
        <v>100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>
      <c r="A109" s="28" t="s">
        <v>74</v>
      </c>
      <c r="B109" s="29" t="s">
        <v>75</v>
      </c>
      <c r="C109" s="29"/>
      <c r="D109" s="29"/>
      <c r="E109" s="36">
        <f>E110+E114</f>
        <v>1712.3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>
      <c r="A110" s="27" t="s">
        <v>76</v>
      </c>
      <c r="B110" s="25" t="s">
        <v>77</v>
      </c>
      <c r="C110" s="25"/>
      <c r="D110" s="25"/>
      <c r="E110" s="41">
        <f>E111</f>
        <v>67.3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39">
      <c r="A111" s="13" t="s">
        <v>78</v>
      </c>
      <c r="B111" s="14" t="s">
        <v>77</v>
      </c>
      <c r="C111" s="14" t="s">
        <v>79</v>
      </c>
      <c r="D111" s="14"/>
      <c r="E111" s="42">
        <f>E112</f>
        <v>67.3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>
      <c r="A112" s="12" t="s">
        <v>134</v>
      </c>
      <c r="B112" s="19" t="s">
        <v>77</v>
      </c>
      <c r="C112" s="19" t="s">
        <v>79</v>
      </c>
      <c r="D112" s="19" t="s">
        <v>135</v>
      </c>
      <c r="E112" s="51">
        <f>E113</f>
        <v>67.3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>
      <c r="A113" s="15" t="s">
        <v>127</v>
      </c>
      <c r="B113" s="9" t="s">
        <v>77</v>
      </c>
      <c r="C113" s="9" t="s">
        <v>79</v>
      </c>
      <c r="D113" s="11" t="s">
        <v>128</v>
      </c>
      <c r="E113" s="43">
        <v>67.3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>
      <c r="A114" s="27" t="s">
        <v>121</v>
      </c>
      <c r="B114" s="25" t="s">
        <v>122</v>
      </c>
      <c r="C114" s="25"/>
      <c r="D114" s="25"/>
      <c r="E114" s="35">
        <f>E115+E118+E121+E124+E127+E130</f>
        <v>1645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>
      <c r="A115" s="13" t="s">
        <v>80</v>
      </c>
      <c r="B115" s="6" t="s">
        <v>122</v>
      </c>
      <c r="C115" s="6" t="s">
        <v>81</v>
      </c>
      <c r="D115" s="6"/>
      <c r="E115" s="30">
        <f>E116</f>
        <v>500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>
      <c r="A116" s="12" t="s">
        <v>134</v>
      </c>
      <c r="B116" s="49" t="s">
        <v>122</v>
      </c>
      <c r="C116" s="49" t="s">
        <v>81</v>
      </c>
      <c r="D116" s="49" t="s">
        <v>135</v>
      </c>
      <c r="E116" s="50">
        <f>E117</f>
        <v>500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>
      <c r="A117" s="15" t="s">
        <v>127</v>
      </c>
      <c r="B117" s="11" t="s">
        <v>122</v>
      </c>
      <c r="C117" s="11" t="s">
        <v>81</v>
      </c>
      <c r="D117" s="11" t="s">
        <v>128</v>
      </c>
      <c r="E117" s="33">
        <v>500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4.25" customHeight="1">
      <c r="A118" s="20" t="s">
        <v>120</v>
      </c>
      <c r="B118" s="6" t="s">
        <v>122</v>
      </c>
      <c r="C118" s="6" t="s">
        <v>82</v>
      </c>
      <c r="D118" s="6"/>
      <c r="E118" s="30">
        <f>E119</f>
        <v>950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4.25" customHeight="1">
      <c r="A119" s="12" t="s">
        <v>134</v>
      </c>
      <c r="B119" s="49" t="s">
        <v>122</v>
      </c>
      <c r="C119" s="49" t="s">
        <v>82</v>
      </c>
      <c r="D119" s="49" t="s">
        <v>135</v>
      </c>
      <c r="E119" s="50">
        <f>E120</f>
        <v>950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>
      <c r="A120" s="15" t="s">
        <v>127</v>
      </c>
      <c r="B120" s="11" t="s">
        <v>122</v>
      </c>
      <c r="C120" s="11" t="s">
        <v>82</v>
      </c>
      <c r="D120" s="11" t="s">
        <v>128</v>
      </c>
      <c r="E120" s="33">
        <v>950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26.25">
      <c r="A121" s="13" t="s">
        <v>156</v>
      </c>
      <c r="B121" s="14" t="s">
        <v>122</v>
      </c>
      <c r="C121" s="14" t="s">
        <v>35</v>
      </c>
      <c r="D121" s="14"/>
      <c r="E121" s="34">
        <f>E122</f>
        <v>60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>
      <c r="A122" s="12" t="s">
        <v>134</v>
      </c>
      <c r="B122" s="19" t="s">
        <v>122</v>
      </c>
      <c r="C122" s="19" t="s">
        <v>35</v>
      </c>
      <c r="D122" s="19" t="s">
        <v>135</v>
      </c>
      <c r="E122" s="38">
        <f>E123</f>
        <v>60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>
      <c r="A123" s="15" t="s">
        <v>127</v>
      </c>
      <c r="B123" s="9" t="s">
        <v>122</v>
      </c>
      <c r="C123" s="9" t="s">
        <v>35</v>
      </c>
      <c r="D123" s="11" t="s">
        <v>128</v>
      </c>
      <c r="E123" s="33">
        <v>60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>
      <c r="A124" s="13" t="s">
        <v>157</v>
      </c>
      <c r="B124" s="6" t="s">
        <v>122</v>
      </c>
      <c r="C124" s="6" t="s">
        <v>36</v>
      </c>
      <c r="D124" s="6"/>
      <c r="E124" s="30">
        <f>E125</f>
        <v>90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>
      <c r="A125" s="12" t="s">
        <v>134</v>
      </c>
      <c r="B125" s="49" t="s">
        <v>122</v>
      </c>
      <c r="C125" s="49" t="s">
        <v>36</v>
      </c>
      <c r="D125" s="49" t="s">
        <v>135</v>
      </c>
      <c r="E125" s="50">
        <f>E126</f>
        <v>90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>
      <c r="A126" s="15" t="s">
        <v>127</v>
      </c>
      <c r="B126" s="11" t="s">
        <v>122</v>
      </c>
      <c r="C126" s="11" t="s">
        <v>36</v>
      </c>
      <c r="D126" s="11" t="s">
        <v>128</v>
      </c>
      <c r="E126" s="33">
        <v>90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>
      <c r="A127" s="13" t="s">
        <v>154</v>
      </c>
      <c r="B127" s="6" t="s">
        <v>122</v>
      </c>
      <c r="C127" s="6" t="s">
        <v>37</v>
      </c>
      <c r="D127" s="6"/>
      <c r="E127" s="30">
        <f>E128</f>
        <v>35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>
      <c r="A128" s="12" t="s">
        <v>134</v>
      </c>
      <c r="B128" s="49" t="s">
        <v>122</v>
      </c>
      <c r="C128" s="49" t="s">
        <v>37</v>
      </c>
      <c r="D128" s="49" t="s">
        <v>135</v>
      </c>
      <c r="E128" s="50">
        <f>E129</f>
        <v>35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>
      <c r="A129" s="15" t="s">
        <v>127</v>
      </c>
      <c r="B129" s="11" t="s">
        <v>122</v>
      </c>
      <c r="C129" s="11" t="s">
        <v>37</v>
      </c>
      <c r="D129" s="11" t="s">
        <v>128</v>
      </c>
      <c r="E129" s="33">
        <v>35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26.25">
      <c r="A130" s="13" t="s">
        <v>155</v>
      </c>
      <c r="B130" s="14" t="s">
        <v>122</v>
      </c>
      <c r="C130" s="14" t="s">
        <v>38</v>
      </c>
      <c r="D130" s="14"/>
      <c r="E130" s="34">
        <f>E131</f>
        <v>10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>
      <c r="A131" s="12" t="s">
        <v>134</v>
      </c>
      <c r="B131" s="19" t="s">
        <v>122</v>
      </c>
      <c r="C131" s="19" t="s">
        <v>38</v>
      </c>
      <c r="D131" s="19" t="s">
        <v>135</v>
      </c>
      <c r="E131" s="38">
        <f>E132</f>
        <v>10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>
      <c r="A132" s="15" t="s">
        <v>127</v>
      </c>
      <c r="B132" s="9" t="s">
        <v>122</v>
      </c>
      <c r="C132" s="9" t="s">
        <v>38</v>
      </c>
      <c r="D132" s="11" t="s">
        <v>128</v>
      </c>
      <c r="E132" s="33">
        <v>10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>
      <c r="A133" s="26" t="s">
        <v>83</v>
      </c>
      <c r="B133" s="8" t="s">
        <v>84</v>
      </c>
      <c r="C133" s="8"/>
      <c r="D133" s="8"/>
      <c r="E133" s="31">
        <f>E134</f>
        <v>1300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>
      <c r="A134" s="27" t="s">
        <v>123</v>
      </c>
      <c r="B134" s="25" t="s">
        <v>124</v>
      </c>
      <c r="C134" s="25"/>
      <c r="D134" s="25"/>
      <c r="E134" s="35">
        <f>E135</f>
        <v>1300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3.5" customHeight="1">
      <c r="A135" s="20" t="s">
        <v>85</v>
      </c>
      <c r="B135" s="14" t="s">
        <v>124</v>
      </c>
      <c r="C135" s="14" t="s">
        <v>86</v>
      </c>
      <c r="D135" s="14"/>
      <c r="E135" s="34">
        <f>E136</f>
        <v>1300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3.5" customHeight="1">
      <c r="A136" s="12" t="s">
        <v>134</v>
      </c>
      <c r="B136" s="19" t="s">
        <v>124</v>
      </c>
      <c r="C136" s="19" t="s">
        <v>86</v>
      </c>
      <c r="D136" s="19" t="s">
        <v>135</v>
      </c>
      <c r="E136" s="38">
        <f>E137</f>
        <v>1300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>
      <c r="A137" s="15" t="s">
        <v>127</v>
      </c>
      <c r="B137" s="9" t="s">
        <v>124</v>
      </c>
      <c r="C137" s="9" t="s">
        <v>86</v>
      </c>
      <c r="D137" s="11" t="s">
        <v>128</v>
      </c>
      <c r="E137" s="33">
        <v>1300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>
      <c r="A138" s="26" t="s">
        <v>87</v>
      </c>
      <c r="B138" s="8" t="s">
        <v>88</v>
      </c>
      <c r="C138" s="8"/>
      <c r="D138" s="8"/>
      <c r="E138" s="31">
        <f>E139+E143</f>
        <v>12547.900000000001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>
      <c r="A139" s="27" t="s">
        <v>89</v>
      </c>
      <c r="B139" s="25" t="s">
        <v>90</v>
      </c>
      <c r="C139" s="25"/>
      <c r="D139" s="25"/>
      <c r="E139" s="41">
        <f>E140</f>
        <v>611.6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26.25">
      <c r="A140" s="13" t="s">
        <v>91</v>
      </c>
      <c r="B140" s="14" t="s">
        <v>90</v>
      </c>
      <c r="C140" s="14" t="s">
        <v>92</v>
      </c>
      <c r="D140" s="14"/>
      <c r="E140" s="42">
        <f>E141</f>
        <v>611.6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>
      <c r="A141" s="12" t="s">
        <v>138</v>
      </c>
      <c r="B141" s="19" t="s">
        <v>90</v>
      </c>
      <c r="C141" s="19" t="s">
        <v>92</v>
      </c>
      <c r="D141" s="19" t="s">
        <v>139</v>
      </c>
      <c r="E141" s="51">
        <f>E142</f>
        <v>611.6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>
      <c r="A142" s="15" t="s">
        <v>130</v>
      </c>
      <c r="B142" s="9" t="s">
        <v>90</v>
      </c>
      <c r="C142" s="9" t="s">
        <v>92</v>
      </c>
      <c r="D142" s="11" t="s">
        <v>131</v>
      </c>
      <c r="E142" s="43">
        <v>611.6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>
      <c r="A143" s="27" t="s">
        <v>93</v>
      </c>
      <c r="B143" s="25" t="s">
        <v>94</v>
      </c>
      <c r="C143" s="25"/>
      <c r="D143" s="25"/>
      <c r="E143" s="35">
        <f>E144+E149+E152</f>
        <v>11936.300000000001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26.25">
      <c r="A144" s="13" t="s">
        <v>145</v>
      </c>
      <c r="B144" s="14" t="s">
        <v>94</v>
      </c>
      <c r="C144" s="57" t="s">
        <v>146</v>
      </c>
      <c r="D144" s="14"/>
      <c r="E144" s="34">
        <f>E145+E147</f>
        <v>2419.4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26.25">
      <c r="A145" s="55" t="s">
        <v>133</v>
      </c>
      <c r="B145" s="19" t="s">
        <v>94</v>
      </c>
      <c r="C145" s="58" t="s">
        <v>146</v>
      </c>
      <c r="D145" s="19" t="s">
        <v>132</v>
      </c>
      <c r="E145" s="38">
        <f>E146</f>
        <v>2266.4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>
      <c r="A146" s="15" t="s">
        <v>125</v>
      </c>
      <c r="B146" s="9" t="s">
        <v>94</v>
      </c>
      <c r="C146" s="59" t="s">
        <v>146</v>
      </c>
      <c r="D146" s="9" t="s">
        <v>126</v>
      </c>
      <c r="E146" s="37">
        <v>2266.4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>
      <c r="A147" s="12" t="s">
        <v>134</v>
      </c>
      <c r="B147" s="19" t="s">
        <v>94</v>
      </c>
      <c r="C147" s="58" t="s">
        <v>146</v>
      </c>
      <c r="D147" s="19" t="s">
        <v>135</v>
      </c>
      <c r="E147" s="38">
        <f>E148</f>
        <v>153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>
      <c r="A148" s="15" t="s">
        <v>127</v>
      </c>
      <c r="B148" s="11" t="s">
        <v>94</v>
      </c>
      <c r="C148" s="45" t="s">
        <v>146</v>
      </c>
      <c r="D148" s="11" t="s">
        <v>128</v>
      </c>
      <c r="E148" s="33">
        <v>153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26.25">
      <c r="A149" s="13" t="s">
        <v>147</v>
      </c>
      <c r="B149" s="14" t="s">
        <v>94</v>
      </c>
      <c r="C149" s="57" t="s">
        <v>148</v>
      </c>
      <c r="D149" s="14"/>
      <c r="E149" s="34">
        <f>E150</f>
        <v>8295.2000000000007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>
      <c r="A150" s="12" t="s">
        <v>138</v>
      </c>
      <c r="B150" s="19" t="s">
        <v>94</v>
      </c>
      <c r="C150" s="58" t="s">
        <v>148</v>
      </c>
      <c r="D150" s="19" t="s">
        <v>139</v>
      </c>
      <c r="E150" s="38">
        <f>E151</f>
        <v>8295.2000000000007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>
      <c r="A151" s="15" t="s">
        <v>130</v>
      </c>
      <c r="B151" s="11" t="s">
        <v>94</v>
      </c>
      <c r="C151" s="45" t="s">
        <v>148</v>
      </c>
      <c r="D151" s="11" t="s">
        <v>131</v>
      </c>
      <c r="E151" s="33">
        <v>8295.2000000000007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26.25">
      <c r="A152" s="13" t="s">
        <v>149</v>
      </c>
      <c r="B152" s="14" t="s">
        <v>94</v>
      </c>
      <c r="C152" s="57" t="s">
        <v>150</v>
      </c>
      <c r="D152" s="14"/>
      <c r="E152" s="34">
        <f>E153</f>
        <v>1221.7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>
      <c r="A153" s="12" t="s">
        <v>138</v>
      </c>
      <c r="B153" s="19" t="s">
        <v>94</v>
      </c>
      <c r="C153" s="58" t="s">
        <v>150</v>
      </c>
      <c r="D153" s="19" t="s">
        <v>139</v>
      </c>
      <c r="E153" s="38">
        <f>E154</f>
        <v>1221.7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>
      <c r="A154" s="15" t="s">
        <v>142</v>
      </c>
      <c r="B154" s="11" t="s">
        <v>94</v>
      </c>
      <c r="C154" s="45" t="s">
        <v>150</v>
      </c>
      <c r="D154" s="11" t="s">
        <v>141</v>
      </c>
      <c r="E154" s="33">
        <v>1221.7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>
      <c r="A155" s="26" t="s">
        <v>95</v>
      </c>
      <c r="B155" s="8" t="s">
        <v>96</v>
      </c>
      <c r="C155" s="8"/>
      <c r="D155" s="8"/>
      <c r="E155" s="31">
        <f>E156</f>
        <v>340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>
      <c r="A156" s="27" t="s">
        <v>97</v>
      </c>
      <c r="B156" s="25" t="s">
        <v>98</v>
      </c>
      <c r="C156" s="25"/>
      <c r="D156" s="25"/>
      <c r="E156" s="35">
        <f>E157</f>
        <v>340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>
      <c r="A157" s="13" t="s">
        <v>99</v>
      </c>
      <c r="B157" s="6" t="s">
        <v>98</v>
      </c>
      <c r="C157" s="6" t="s">
        <v>100</v>
      </c>
      <c r="D157" s="6"/>
      <c r="E157" s="30">
        <f>E158</f>
        <v>340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>
      <c r="A158" s="12" t="s">
        <v>134</v>
      </c>
      <c r="B158" s="49" t="s">
        <v>98</v>
      </c>
      <c r="C158" s="49" t="s">
        <v>100</v>
      </c>
      <c r="D158" s="49" t="s">
        <v>135</v>
      </c>
      <c r="E158" s="50">
        <f>E159</f>
        <v>340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>
      <c r="A159" s="15" t="s">
        <v>127</v>
      </c>
      <c r="B159" s="11" t="s">
        <v>98</v>
      </c>
      <c r="C159" s="11" t="s">
        <v>100</v>
      </c>
      <c r="D159" s="11" t="s">
        <v>128</v>
      </c>
      <c r="E159" s="33">
        <v>340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>
      <c r="A160" s="26" t="s">
        <v>101</v>
      </c>
      <c r="B160" s="8" t="s">
        <v>102</v>
      </c>
      <c r="C160" s="8"/>
      <c r="D160" s="8"/>
      <c r="E160" s="31">
        <f>E161</f>
        <v>1896.4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>
      <c r="A161" s="27" t="s">
        <v>103</v>
      </c>
      <c r="B161" s="25" t="s">
        <v>104</v>
      </c>
      <c r="C161" s="25"/>
      <c r="D161" s="25"/>
      <c r="E161" s="35">
        <f>E162</f>
        <v>1896.4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>
      <c r="A162" s="13" t="s">
        <v>105</v>
      </c>
      <c r="B162" s="6" t="s">
        <v>104</v>
      </c>
      <c r="C162" s="6" t="s">
        <v>106</v>
      </c>
      <c r="D162" s="6"/>
      <c r="E162" s="30">
        <f>E163</f>
        <v>1896.4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>
      <c r="A163" s="12" t="s">
        <v>134</v>
      </c>
      <c r="B163" s="49" t="s">
        <v>104</v>
      </c>
      <c r="C163" s="49" t="s">
        <v>106</v>
      </c>
      <c r="D163" s="49" t="s">
        <v>135</v>
      </c>
      <c r="E163" s="50">
        <f>E164</f>
        <v>1896.4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>
      <c r="A164" s="15" t="s">
        <v>127</v>
      </c>
      <c r="B164" s="11" t="s">
        <v>104</v>
      </c>
      <c r="C164" s="11" t="s">
        <v>106</v>
      </c>
      <c r="D164" s="11" t="s">
        <v>128</v>
      </c>
      <c r="E164" s="33">
        <v>1896.4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>
      <c r="A165" s="2"/>
      <c r="B165" s="3"/>
      <c r="C165" s="60" t="s">
        <v>117</v>
      </c>
      <c r="D165" s="60"/>
      <c r="E165" s="39">
        <f>E17+E64+E72+E83+E109+E133+E138+E155+E160</f>
        <v>70157.799999999988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>
      <c r="A166" s="2"/>
      <c r="B166" s="3"/>
      <c r="C166" s="3"/>
      <c r="D166" s="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>
      <c r="A167" s="2"/>
      <c r="B167" s="3"/>
      <c r="C167" s="3"/>
      <c r="D167" s="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>
      <c r="A168" s="2"/>
      <c r="B168" s="3"/>
      <c r="C168" s="3"/>
      <c r="D168" s="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>
      <c r="A169" s="2"/>
      <c r="B169" s="3"/>
      <c r="C169" s="3"/>
      <c r="D169" s="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>
      <c r="A170" s="2"/>
      <c r="B170" s="3"/>
      <c r="C170" s="3"/>
      <c r="D170" s="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>
      <c r="A171" s="2"/>
      <c r="B171" s="3"/>
      <c r="C171" s="3"/>
      <c r="D171" s="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>
      <c r="A172" s="2"/>
      <c r="B172" s="3"/>
      <c r="C172" s="3"/>
      <c r="D172" s="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>
      <c r="A173" s="2"/>
      <c r="B173" s="3"/>
      <c r="C173" s="3"/>
      <c r="D173" s="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>
      <c r="A174" s="2"/>
      <c r="B174" s="3"/>
      <c r="C174" s="3"/>
      <c r="D174" s="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>
      <c r="A175" s="2"/>
      <c r="B175" s="3"/>
      <c r="C175" s="3"/>
      <c r="D175" s="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>
      <c r="A176" s="2"/>
      <c r="B176" s="3"/>
      <c r="C176" s="3"/>
      <c r="D176" s="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>
      <c r="A177" s="2"/>
      <c r="B177" s="3"/>
      <c r="C177" s="3"/>
      <c r="D177" s="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>
      <c r="A178" s="2"/>
      <c r="B178" s="3"/>
      <c r="C178" s="3"/>
      <c r="D178" s="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>
      <c r="A179" s="2"/>
      <c r="B179" s="3"/>
      <c r="C179" s="3"/>
      <c r="D179" s="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>
      <c r="A180" s="2"/>
      <c r="B180" s="3"/>
      <c r="C180" s="3"/>
      <c r="D180" s="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>
      <c r="A181" s="2"/>
      <c r="B181" s="3"/>
      <c r="C181" s="3"/>
      <c r="D181" s="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>
      <c r="A182" s="2"/>
      <c r="B182" s="3"/>
      <c r="C182" s="3"/>
      <c r="D182" s="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>
      <c r="A183" s="2"/>
      <c r="B183" s="3"/>
      <c r="C183" s="3"/>
      <c r="D183" s="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>
      <c r="A184" s="2"/>
      <c r="B184" s="3"/>
      <c r="C184" s="3"/>
      <c r="D184" s="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>
      <c r="A185" s="2"/>
      <c r="B185" s="3"/>
      <c r="C185" s="3"/>
      <c r="D185" s="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>
      <c r="A186" s="2"/>
      <c r="B186" s="3"/>
      <c r="C186" s="3"/>
      <c r="D186" s="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>
      <c r="A187" s="2"/>
      <c r="B187" s="3"/>
      <c r="C187" s="3"/>
      <c r="D187" s="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>
      <c r="A188" s="2"/>
      <c r="B188" s="3"/>
      <c r="C188" s="3"/>
      <c r="D188" s="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>
      <c r="A189" s="2"/>
      <c r="B189" s="3"/>
      <c r="C189" s="3"/>
      <c r="D189" s="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>
      <c r="A190" s="2"/>
      <c r="B190" s="3"/>
      <c r="C190" s="3"/>
      <c r="D190" s="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>
      <c r="A191" s="2"/>
      <c r="B191" s="3"/>
      <c r="C191" s="3"/>
      <c r="D191" s="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>
      <c r="A192" s="2"/>
      <c r="B192" s="3"/>
      <c r="C192" s="3"/>
      <c r="D192" s="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>
      <c r="A193" s="2"/>
      <c r="B193" s="3"/>
      <c r="C193" s="3"/>
      <c r="D193" s="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>
      <c r="A194" s="2"/>
      <c r="B194" s="3"/>
      <c r="C194" s="3"/>
      <c r="D194" s="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>
      <c r="A195" s="2"/>
      <c r="B195" s="3"/>
      <c r="C195" s="3"/>
      <c r="D195" s="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>
      <c r="A196" s="2"/>
      <c r="B196" s="3"/>
      <c r="C196" s="3"/>
      <c r="D196" s="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>
      <c r="A197" s="2"/>
      <c r="B197" s="3"/>
      <c r="C197" s="3"/>
      <c r="D197" s="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>
      <c r="A198" s="2"/>
      <c r="B198" s="3"/>
      <c r="C198" s="3"/>
      <c r="D198" s="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>
      <c r="A199" s="2"/>
      <c r="B199" s="3"/>
      <c r="C199" s="3"/>
      <c r="D199" s="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>
      <c r="A200" s="2"/>
      <c r="B200" s="3"/>
      <c r="C200" s="3"/>
      <c r="D200" s="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>
      <c r="A201" s="2"/>
      <c r="B201" s="3"/>
      <c r="C201" s="3"/>
      <c r="D201" s="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>
      <c r="A202" s="2"/>
      <c r="B202" s="3"/>
      <c r="C202" s="3"/>
      <c r="D202" s="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>
      <c r="A203" s="2"/>
      <c r="B203" s="3"/>
      <c r="C203" s="3"/>
      <c r="D203" s="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>
      <c r="A204" s="2"/>
      <c r="B204" s="3"/>
      <c r="C204" s="3"/>
      <c r="D204" s="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>
      <c r="A205" s="2"/>
      <c r="B205" s="3"/>
      <c r="C205" s="3"/>
      <c r="D205" s="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>
      <c r="A206" s="2"/>
      <c r="B206" s="3"/>
      <c r="C206" s="3"/>
      <c r="D206" s="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>
      <c r="A207" s="2"/>
      <c r="B207" s="3"/>
      <c r="C207" s="3"/>
      <c r="D207" s="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>
      <c r="A208" s="2"/>
      <c r="B208" s="3"/>
      <c r="C208" s="3"/>
      <c r="D208" s="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>
      <c r="A209" s="2"/>
      <c r="B209" s="3"/>
      <c r="C209" s="3"/>
      <c r="D209" s="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>
      <c r="A210" s="2"/>
      <c r="B210" s="3"/>
      <c r="C210" s="3"/>
      <c r="D210" s="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>
      <c r="A211" s="2"/>
      <c r="B211" s="3"/>
      <c r="C211" s="3"/>
      <c r="D211" s="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>
      <c r="A212" s="2"/>
      <c r="B212" s="3"/>
      <c r="C212" s="3"/>
      <c r="D212" s="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>
      <c r="A213" s="2"/>
      <c r="B213" s="3"/>
      <c r="C213" s="3"/>
      <c r="D213" s="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>
      <c r="A214" s="2"/>
      <c r="B214" s="3"/>
      <c r="C214" s="3"/>
      <c r="D214" s="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>
      <c r="A215" s="2"/>
      <c r="B215" s="3"/>
      <c r="C215" s="3"/>
      <c r="D215" s="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>
      <c r="A216" s="2"/>
      <c r="B216" s="3"/>
      <c r="C216" s="3"/>
      <c r="D216" s="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>
      <c r="A217" s="2"/>
      <c r="B217" s="3"/>
      <c r="C217" s="3"/>
      <c r="D217" s="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>
      <c r="A218" s="2"/>
      <c r="B218" s="3"/>
      <c r="C218" s="3"/>
      <c r="D218" s="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>
      <c r="A219" s="2"/>
      <c r="B219" s="3"/>
      <c r="C219" s="3"/>
      <c r="D219" s="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>
      <c r="A220" s="2"/>
      <c r="B220" s="3"/>
      <c r="C220" s="3"/>
      <c r="D220" s="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>
      <c r="A221" s="2"/>
      <c r="B221" s="3"/>
      <c r="C221" s="3"/>
      <c r="D221" s="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>
      <c r="A222" s="2"/>
      <c r="B222" s="3"/>
      <c r="C222" s="3"/>
      <c r="D222" s="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>
      <c r="A223" s="2"/>
      <c r="B223" s="3"/>
      <c r="C223" s="3"/>
      <c r="D223" s="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>
      <c r="A224" s="2"/>
      <c r="B224" s="3"/>
      <c r="C224" s="3"/>
      <c r="D224" s="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>
      <c r="A225" s="2"/>
      <c r="B225" s="3"/>
      <c r="C225" s="3"/>
      <c r="D225" s="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>
      <c r="A226" s="2"/>
      <c r="B226" s="3"/>
      <c r="C226" s="3"/>
      <c r="D226" s="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>
      <c r="A227" s="2"/>
      <c r="B227" s="3"/>
      <c r="C227" s="3"/>
      <c r="D227" s="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>
      <c r="A228" s="2"/>
      <c r="B228" s="3"/>
      <c r="C228" s="3"/>
      <c r="D228" s="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>
      <c r="A229" s="2"/>
      <c r="B229" s="3"/>
      <c r="C229" s="3"/>
      <c r="D229" s="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>
      <c r="A230" s="2"/>
      <c r="B230" s="3"/>
      <c r="C230" s="3"/>
      <c r="D230" s="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>
      <c r="A231" s="2"/>
      <c r="B231" s="3"/>
      <c r="C231" s="3"/>
      <c r="D231" s="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>
      <c r="A232" s="2"/>
      <c r="B232" s="3"/>
      <c r="C232" s="3"/>
      <c r="D232" s="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>
      <c r="A233" s="2"/>
      <c r="B233" s="3"/>
      <c r="C233" s="3"/>
      <c r="D233" s="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>
      <c r="A234" s="2"/>
      <c r="B234" s="3"/>
      <c r="C234" s="3"/>
      <c r="D234" s="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>
      <c r="A235" s="2"/>
      <c r="B235" s="3"/>
      <c r="C235" s="3"/>
      <c r="D235" s="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>
      <c r="A236" s="2"/>
      <c r="B236" s="3"/>
      <c r="C236" s="3"/>
      <c r="D236" s="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>
      <c r="A237" s="2"/>
      <c r="B237" s="3"/>
      <c r="C237" s="3"/>
      <c r="D237" s="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>
      <c r="A238" s="2"/>
      <c r="B238" s="3"/>
      <c r="C238" s="3"/>
      <c r="D238" s="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>
      <c r="A239" s="2"/>
      <c r="B239" s="3"/>
      <c r="C239" s="3"/>
      <c r="D239" s="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>
      <c r="A240" s="2"/>
      <c r="B240" s="3"/>
      <c r="C240" s="3"/>
      <c r="D240" s="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>
      <c r="A241" s="2"/>
      <c r="B241" s="3"/>
      <c r="C241" s="3"/>
      <c r="D241" s="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>
      <c r="A242" s="2"/>
      <c r="B242" s="3"/>
      <c r="C242" s="3"/>
      <c r="D242" s="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>
      <c r="A243" s="2"/>
      <c r="B243" s="3"/>
      <c r="C243" s="3"/>
      <c r="D243" s="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>
      <c r="A244" s="2"/>
      <c r="B244" s="3"/>
      <c r="C244" s="3"/>
      <c r="D244" s="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>
      <c r="A245" s="2"/>
      <c r="B245" s="3"/>
      <c r="C245" s="3"/>
      <c r="D245" s="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>
      <c r="A246" s="2"/>
      <c r="B246" s="3"/>
      <c r="C246" s="3"/>
      <c r="D246" s="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>
      <c r="A247" s="2"/>
      <c r="B247" s="3"/>
      <c r="C247" s="3"/>
      <c r="D247" s="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>
      <c r="A248" s="2"/>
      <c r="B248" s="3"/>
      <c r="C248" s="3"/>
      <c r="D248" s="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>
      <c r="A249" s="2"/>
      <c r="B249" s="3"/>
      <c r="C249" s="3"/>
      <c r="D249" s="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>
      <c r="A250" s="2"/>
      <c r="B250" s="3"/>
      <c r="C250" s="3"/>
      <c r="D250" s="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>
      <c r="A251" s="2"/>
      <c r="B251" s="3"/>
      <c r="C251" s="3"/>
      <c r="D251" s="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>
      <c r="A252" s="2"/>
      <c r="B252" s="3"/>
      <c r="C252" s="3"/>
      <c r="D252" s="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>
      <c r="A253" s="2"/>
      <c r="B253" s="3"/>
      <c r="C253" s="3"/>
      <c r="D253" s="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>
      <c r="A254" s="2"/>
      <c r="B254" s="3"/>
      <c r="C254" s="3"/>
      <c r="D254" s="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>
      <c r="A255" s="2"/>
      <c r="B255" s="3"/>
      <c r="C255" s="3"/>
      <c r="D255" s="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>
      <c r="A256" s="2"/>
      <c r="B256" s="3"/>
      <c r="C256" s="3"/>
      <c r="D256" s="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>
      <c r="A257" s="2"/>
      <c r="B257" s="3"/>
      <c r="C257" s="3"/>
      <c r="D257" s="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>
      <c r="A258" s="2"/>
      <c r="B258" s="3"/>
      <c r="C258" s="3"/>
      <c r="D258" s="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>
      <c r="A259" s="2"/>
      <c r="B259" s="3"/>
      <c r="C259" s="3"/>
      <c r="D259" s="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>
      <c r="A260" s="2"/>
      <c r="B260" s="3"/>
      <c r="C260" s="3"/>
      <c r="D260" s="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>
      <c r="A261" s="2"/>
      <c r="B261" s="3"/>
      <c r="C261" s="3"/>
      <c r="D261" s="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>
      <c r="A262" s="2"/>
      <c r="B262" s="3"/>
      <c r="C262" s="3"/>
      <c r="D262" s="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>
      <c r="A263" s="2"/>
      <c r="B263" s="3"/>
      <c r="C263" s="3"/>
      <c r="D263" s="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>
      <c r="A264" s="2"/>
      <c r="B264" s="3"/>
      <c r="C264" s="3"/>
      <c r="D264" s="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>
      <c r="A265" s="2"/>
      <c r="B265" s="3"/>
      <c r="C265" s="3"/>
      <c r="D265" s="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>
      <c r="A266" s="2"/>
      <c r="B266" s="3"/>
      <c r="C266" s="3"/>
      <c r="D266" s="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>
      <c r="A267" s="2"/>
      <c r="B267" s="3"/>
      <c r="C267" s="3"/>
      <c r="D267" s="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>
      <c r="A268" s="2"/>
      <c r="B268" s="3"/>
      <c r="C268" s="3"/>
      <c r="D268" s="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>
      <c r="A269" s="2"/>
      <c r="B269" s="3"/>
      <c r="C269" s="3"/>
      <c r="D269" s="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>
      <c r="A270" s="2"/>
      <c r="B270" s="3"/>
      <c r="C270" s="3"/>
      <c r="D270" s="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>
      <c r="A271" s="2"/>
      <c r="B271" s="3"/>
      <c r="C271" s="3"/>
      <c r="D271" s="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>
      <c r="A272" s="2"/>
      <c r="B272" s="3"/>
      <c r="C272" s="3"/>
      <c r="D272" s="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>
      <c r="A273" s="2"/>
      <c r="B273" s="3"/>
      <c r="C273" s="3"/>
      <c r="D273" s="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>
      <c r="A274" s="2"/>
      <c r="B274" s="3"/>
      <c r="C274" s="3"/>
      <c r="D274" s="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>
      <c r="A275" s="2"/>
      <c r="B275" s="3"/>
      <c r="C275" s="3"/>
      <c r="D275" s="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>
      <c r="A276" s="2"/>
      <c r="B276" s="3"/>
      <c r="C276" s="3"/>
      <c r="D276" s="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>
      <c r="A277" s="2"/>
      <c r="B277" s="3"/>
      <c r="C277" s="3"/>
      <c r="D277" s="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>
      <c r="A278" s="2"/>
      <c r="B278" s="3"/>
      <c r="C278" s="3"/>
      <c r="D278" s="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>
      <c r="A279" s="2"/>
      <c r="B279" s="3"/>
      <c r="C279" s="3"/>
      <c r="D279" s="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>
      <c r="A280" s="2"/>
      <c r="B280" s="3"/>
      <c r="C280" s="3"/>
      <c r="D280" s="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>
      <c r="A281" s="2"/>
      <c r="B281" s="3"/>
      <c r="C281" s="3"/>
      <c r="D281" s="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>
      <c r="A282" s="2"/>
      <c r="B282" s="3"/>
      <c r="C282" s="3"/>
      <c r="D282" s="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>
      <c r="A283" s="2"/>
      <c r="B283" s="3"/>
      <c r="C283" s="3"/>
      <c r="D283" s="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>
      <c r="A284" s="2"/>
      <c r="B284" s="3"/>
      <c r="C284" s="3"/>
      <c r="D284" s="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>
      <c r="A285" s="2"/>
      <c r="B285" s="3"/>
      <c r="C285" s="3"/>
      <c r="D285" s="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>
      <c r="A286" s="2"/>
      <c r="B286" s="3"/>
      <c r="C286" s="3"/>
      <c r="D286" s="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>
      <c r="A287" s="2"/>
      <c r="B287" s="3"/>
      <c r="C287" s="3"/>
      <c r="D287" s="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>
      <c r="A288" s="2"/>
      <c r="B288" s="3"/>
      <c r="C288" s="3"/>
      <c r="D288" s="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>
      <c r="A289" s="2"/>
      <c r="B289" s="3"/>
      <c r="C289" s="3"/>
      <c r="D289" s="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>
      <c r="A290" s="2"/>
      <c r="B290" s="3"/>
      <c r="C290" s="3"/>
      <c r="D290" s="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>
      <c r="A291" s="2"/>
      <c r="B291" s="3"/>
      <c r="C291" s="3"/>
      <c r="D291" s="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>
      <c r="A292" s="2"/>
      <c r="B292" s="3"/>
      <c r="C292" s="3"/>
      <c r="D292" s="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>
      <c r="A293" s="2"/>
      <c r="B293" s="3"/>
      <c r="C293" s="3"/>
      <c r="D293" s="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>
      <c r="A294" s="2"/>
      <c r="B294" s="3"/>
      <c r="C294" s="3"/>
      <c r="D294" s="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>
      <c r="A295" s="2"/>
      <c r="B295" s="3"/>
      <c r="C295" s="3"/>
      <c r="D295" s="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>
      <c r="A296" s="2"/>
      <c r="B296" s="3"/>
      <c r="C296" s="3"/>
      <c r="D296" s="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>
      <c r="A297" s="2"/>
      <c r="B297" s="3"/>
      <c r="C297" s="3"/>
      <c r="D297" s="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>
      <c r="A298" s="2"/>
      <c r="B298" s="3"/>
      <c r="C298" s="3"/>
      <c r="D298" s="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>
      <c r="A299" s="2"/>
      <c r="B299" s="3"/>
      <c r="C299" s="3"/>
      <c r="D299" s="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>
      <c r="A300" s="2"/>
      <c r="B300" s="3"/>
      <c r="C300" s="3"/>
      <c r="D300" s="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>
      <c r="A301" s="2"/>
      <c r="B301" s="3"/>
      <c r="C301" s="3"/>
      <c r="D301" s="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>
      <c r="A302" s="2"/>
      <c r="B302" s="3"/>
      <c r="C302" s="3"/>
      <c r="D302" s="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>
      <c r="A303" s="2"/>
      <c r="B303" s="3"/>
      <c r="C303" s="3"/>
      <c r="D303" s="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>
      <c r="A304" s="2"/>
      <c r="B304" s="3"/>
      <c r="C304" s="3"/>
      <c r="D304" s="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>
      <c r="A305" s="2"/>
      <c r="B305" s="3"/>
      <c r="C305" s="3"/>
      <c r="D305" s="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>
      <c r="A306" s="2"/>
      <c r="B306" s="3"/>
      <c r="C306" s="3"/>
      <c r="D306" s="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>
      <c r="A307" s="2"/>
      <c r="B307" s="3"/>
      <c r="C307" s="3"/>
      <c r="D307" s="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>
      <c r="A308" s="2"/>
      <c r="B308" s="3"/>
      <c r="C308" s="3"/>
      <c r="D308" s="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>
      <c r="A309" s="2"/>
      <c r="B309" s="3"/>
      <c r="C309" s="3"/>
      <c r="D309" s="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>
      <c r="A310" s="2"/>
      <c r="B310" s="3"/>
      <c r="C310" s="3"/>
      <c r="D310" s="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>
      <c r="A311" s="2"/>
      <c r="B311" s="3"/>
      <c r="C311" s="3"/>
      <c r="D311" s="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>
      <c r="A312" s="2"/>
      <c r="B312" s="3"/>
      <c r="C312" s="3"/>
      <c r="D312" s="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>
      <c r="A313" s="2"/>
      <c r="B313" s="3"/>
      <c r="C313" s="3"/>
      <c r="D313" s="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>
      <c r="A314" s="2"/>
      <c r="B314" s="3"/>
      <c r="C314" s="3"/>
      <c r="D314" s="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>
      <c r="A315" s="2"/>
      <c r="B315" s="3"/>
      <c r="C315" s="3"/>
      <c r="D315" s="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>
      <c r="A316" s="2"/>
      <c r="B316" s="3"/>
      <c r="C316" s="3"/>
      <c r="D316" s="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>
      <c r="A317" s="2"/>
      <c r="B317" s="3"/>
      <c r="C317" s="3"/>
      <c r="D317" s="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>
      <c r="A318" s="2"/>
      <c r="B318" s="3"/>
      <c r="C318" s="3"/>
      <c r="D318" s="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>
      <c r="A319" s="2"/>
      <c r="B319" s="3"/>
      <c r="C319" s="3"/>
      <c r="D319" s="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>
      <c r="A320" s="2"/>
      <c r="B320" s="3"/>
      <c r="C320" s="3"/>
      <c r="D320" s="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>
      <c r="A321" s="2"/>
      <c r="B321" s="3"/>
      <c r="C321" s="3"/>
      <c r="D321" s="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>
      <c r="A322" s="2"/>
      <c r="B322" s="3"/>
      <c r="C322" s="3"/>
      <c r="D322" s="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>
      <c r="A323" s="2"/>
      <c r="B323" s="3"/>
      <c r="C323" s="3"/>
      <c r="D323" s="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>
      <c r="A324" s="2"/>
      <c r="B324" s="3"/>
      <c r="C324" s="3"/>
      <c r="D324" s="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>
      <c r="A325" s="2"/>
      <c r="B325" s="3"/>
      <c r="C325" s="3"/>
      <c r="D325" s="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>
      <c r="A326" s="2"/>
      <c r="B326" s="3"/>
      <c r="C326" s="3"/>
      <c r="D326" s="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>
      <c r="A327" s="2"/>
      <c r="B327" s="3"/>
      <c r="C327" s="3"/>
      <c r="D327" s="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>
      <c r="A328" s="2"/>
      <c r="B328" s="3"/>
      <c r="C328" s="3"/>
      <c r="D328" s="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>
      <c r="A329" s="2"/>
      <c r="B329" s="3"/>
      <c r="C329" s="3"/>
      <c r="D329" s="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>
      <c r="A330" s="2"/>
      <c r="B330" s="3"/>
      <c r="C330" s="3"/>
      <c r="D330" s="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>
      <c r="A331" s="2"/>
      <c r="B331" s="3"/>
      <c r="C331" s="3"/>
      <c r="D331" s="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>
      <c r="A332" s="2"/>
      <c r="B332" s="3"/>
      <c r="C332" s="3"/>
      <c r="D332" s="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>
      <c r="A333" s="2"/>
      <c r="B333" s="3"/>
      <c r="C333" s="3"/>
      <c r="D333" s="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>
      <c r="A334" s="2"/>
      <c r="B334" s="3"/>
      <c r="C334" s="3"/>
      <c r="D334" s="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>
      <c r="A335" s="2"/>
      <c r="B335" s="3"/>
      <c r="C335" s="3"/>
      <c r="D335" s="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>
      <c r="A336" s="2"/>
      <c r="B336" s="3"/>
      <c r="C336" s="3"/>
      <c r="D336" s="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>
      <c r="A337" s="2"/>
      <c r="B337" s="3"/>
      <c r="C337" s="3"/>
      <c r="D337" s="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>
      <c r="A338" s="2"/>
      <c r="B338" s="3"/>
      <c r="C338" s="3"/>
      <c r="D338" s="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>
      <c r="A339" s="2"/>
      <c r="B339" s="3"/>
      <c r="C339" s="3"/>
      <c r="D339" s="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>
      <c r="A340" s="2"/>
      <c r="B340" s="3"/>
      <c r="C340" s="3"/>
      <c r="D340" s="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>
      <c r="A341" s="2"/>
      <c r="B341" s="3"/>
      <c r="C341" s="3"/>
      <c r="D341" s="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>
      <c r="A342" s="2"/>
      <c r="B342" s="3"/>
      <c r="C342" s="3"/>
      <c r="D342" s="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>
      <c r="A343" s="2"/>
      <c r="B343" s="3"/>
      <c r="C343" s="3"/>
      <c r="D343" s="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>
      <c r="A344" s="2"/>
      <c r="B344" s="3"/>
      <c r="C344" s="3"/>
      <c r="D344" s="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>
      <c r="A345" s="2"/>
      <c r="B345" s="3"/>
      <c r="C345" s="3"/>
      <c r="D345" s="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>
      <c r="A346" s="2"/>
      <c r="B346" s="3"/>
      <c r="C346" s="3"/>
      <c r="D346" s="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>
      <c r="A347" s="2"/>
      <c r="B347" s="3"/>
      <c r="C347" s="3"/>
      <c r="D347" s="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>
      <c r="A348" s="2"/>
      <c r="B348" s="3"/>
      <c r="C348" s="3"/>
      <c r="D348" s="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>
      <c r="A349" s="2"/>
      <c r="B349" s="3"/>
      <c r="C349" s="3"/>
      <c r="D349" s="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>
      <c r="A350" s="2"/>
      <c r="B350" s="3"/>
      <c r="C350" s="3"/>
      <c r="D350" s="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>
      <c r="A351" s="2"/>
      <c r="B351" s="3"/>
      <c r="C351" s="3"/>
      <c r="D351" s="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>
      <c r="A352" s="2"/>
      <c r="B352" s="3"/>
      <c r="C352" s="3"/>
      <c r="D352" s="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>
      <c r="A353" s="2"/>
      <c r="B353" s="3"/>
      <c r="C353" s="3"/>
      <c r="D353" s="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>
      <c r="A354" s="2"/>
      <c r="B354" s="3"/>
      <c r="C354" s="3"/>
      <c r="D354" s="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>
      <c r="A355" s="2"/>
      <c r="B355" s="3"/>
      <c r="C355" s="3"/>
      <c r="D355" s="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>
      <c r="A356" s="2"/>
      <c r="B356" s="3"/>
      <c r="C356" s="3"/>
      <c r="D356" s="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>
      <c r="A357" s="2"/>
      <c r="B357" s="3"/>
      <c r="C357" s="3"/>
      <c r="D357" s="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>
      <c r="A358" s="2"/>
      <c r="B358" s="3"/>
      <c r="C358" s="3"/>
      <c r="D358" s="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>
      <c r="A359" s="2"/>
      <c r="B359" s="3"/>
      <c r="C359" s="3"/>
      <c r="D359" s="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>
      <c r="A360" s="2"/>
      <c r="B360" s="3"/>
      <c r="C360" s="3"/>
      <c r="D360" s="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>
      <c r="A361" s="2"/>
      <c r="B361" s="3"/>
      <c r="C361" s="3"/>
      <c r="D361" s="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>
      <c r="A362" s="2"/>
      <c r="B362" s="3"/>
      <c r="C362" s="3"/>
      <c r="D362" s="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>
      <c r="A363" s="2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>
      <c r="A364" s="2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>
      <c r="A365" s="2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>
      <c r="A366" s="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>
      <c r="A367" s="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>
      <c r="A368" s="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>
      <c r="A369" s="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>
      <c r="A370" s="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>
      <c r="A371" s="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>
      <c r="A372" s="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>
      <c r="A373" s="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>
      <c r="A374" s="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>
      <c r="A375" s="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>
      <c r="A376" s="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>
      <c r="A377" s="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>
      <c r="A378" s="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>
      <c r="A379" s="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>
      <c r="A380" s="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>
      <c r="A381" s="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>
      <c r="A382" s="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>
      <c r="A383" s="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>
      <c r="A384" s="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>
      <c r="A385" s="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>
      <c r="A386" s="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>
      <c r="A387" s="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>
      <c r="A388" s="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>
      <c r="A389" s="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>
      <c r="A390" s="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>
      <c r="A391" s="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>
      <c r="A392" s="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>
      <c r="A393" s="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>
      <c r="A394" s="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>
      <c r="A395" s="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>
      <c r="A396" s="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>
      <c r="A397" s="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>
      <c r="A398" s="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>
      <c r="A399" s="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>
      <c r="A400" s="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>
      <c r="A401" s="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>
      <c r="A402" s="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>
      <c r="A403" s="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>
      <c r="A404" s="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>
      <c r="A405" s="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>
      <c r="A406" s="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>
      <c r="A407" s="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>
      <c r="A408" s="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>
      <c r="A409" s="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>
      <c r="A410" s="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>
      <c r="A411" s="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>
      <c r="A412" s="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>
      <c r="A413" s="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>
      <c r="A414" s="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>
      <c r="A415" s="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>
      <c r="A416" s="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>
      <c r="A417" s="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>
      <c r="A418" s="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>
      <c r="A419" s="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>
      <c r="A420" s="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>
      <c r="A421" s="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>
      <c r="A422" s="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>
      <c r="A423" s="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>
      <c r="A424" s="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>
      <c r="A425" s="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>
      <c r="A426" s="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>
      <c r="A427" s="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>
      <c r="A428" s="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>
      <c r="A429" s="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>
      <c r="A430" s="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>
      <c r="A431" s="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>
      <c r="A432" s="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>
      <c r="A433" s="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>
      <c r="A434" s="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>
      <c r="A435" s="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>
      <c r="A436" s="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>
      <c r="A437" s="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>
      <c r="A438" s="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>
      <c r="A439" s="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>
      <c r="A440" s="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>
      <c r="A441" s="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>
      <c r="A442" s="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>
      <c r="A443" s="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>
      <c r="A444" s="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>
      <c r="A445" s="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>
      <c r="A446" s="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>
      <c r="A447" s="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>
      <c r="A448" s="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>
      <c r="A449" s="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>
      <c r="A450" s="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>
      <c r="A451" s="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>
      <c r="A452" s="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>
      <c r="A453" s="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>
      <c r="A454" s="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>
      <c r="A455" s="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>
      <c r="A456" s="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>
      <c r="A457" s="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>
      <c r="A458" s="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>
      <c r="A459" s="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>
      <c r="A460" s="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>
      <c r="A461" s="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>
      <c r="A462" s="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>
      <c r="A463" s="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>
      <c r="A464" s="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>
      <c r="A465" s="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>
      <c r="A466" s="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>
      <c r="A467" s="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>
      <c r="A468" s="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>
      <c r="A469" s="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>
      <c r="A470" s="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>
      <c r="A471" s="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>
      <c r="A472" s="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>
      <c r="A473" s="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>
      <c r="A474" s="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>
      <c r="A475" s="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>
      <c r="A476" s="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>
      <c r="A477" s="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>
      <c r="A478" s="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>
      <c r="A479" s="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>
      <c r="A480" s="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>
      <c r="A481" s="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>
      <c r="A482" s="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>
      <c r="A483" s="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>
      <c r="A484" s="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>
      <c r="A485" s="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>
      <c r="A486" s="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>
      <c r="A487" s="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>
      <c r="A488" s="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>
      <c r="A489" s="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>
      <c r="A490" s="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>
      <c r="A491" s="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>
      <c r="A492" s="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>
      <c r="A493" s="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>
      <c r="A494" s="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>
      <c r="A495" s="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>
      <c r="A496" s="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>
      <c r="A497" s="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>
      <c r="A498" s="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>
      <c r="A499" s="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>
      <c r="A500" s="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>
      <c r="A501" s="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>
      <c r="A502" s="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>
      <c r="A503" s="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>
      <c r="A504" s="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>
      <c r="A505" s="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>
      <c r="A506" s="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>
      <c r="A507" s="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>
      <c r="A508" s="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>
      <c r="A509" s="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>
      <c r="A510" s="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>
      <c r="A511" s="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>
      <c r="A512" s="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>
      <c r="A513" s="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>
      <c r="A514" s="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>
      <c r="A515" s="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>
      <c r="A516" s="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>
      <c r="A517" s="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>
      <c r="A518" s="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>
      <c r="A519" s="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>
      <c r="A520" s="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>
      <c r="A521" s="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>
      <c r="A522" s="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>
      <c r="A523" s="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>
      <c r="A524" s="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>
      <c r="A525" s="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>
      <c r="A526" s="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>
      <c r="A527" s="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>
      <c r="A528" s="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>
      <c r="A529" s="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>
      <c r="A530" s="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>
      <c r="A531" s="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>
      <c r="A532" s="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>
      <c r="A533" s="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>
      <c r="A534" s="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>
      <c r="A535" s="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>
      <c r="A536" s="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>
      <c r="A537" s="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>
      <c r="A538" s="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>
      <c r="A539" s="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>
      <c r="A540" s="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>
      <c r="A541" s="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>
      <c r="A542" s="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>
      <c r="A543" s="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>
      <c r="A544" s="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>
      <c r="A545" s="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>
      <c r="A546" s="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>
      <c r="A547" s="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>
      <c r="A548" s="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>
      <c r="A549" s="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>
      <c r="A550" s="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>
      <c r="A551" s="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>
      <c r="A552" s="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>
      <c r="A553" s="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>
      <c r="A554" s="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>
      <c r="A555" s="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>
      <c r="A556" s="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>
      <c r="A557" s="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>
      <c r="A558" s="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>
      <c r="A559" s="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>
      <c r="A560" s="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>
      <c r="A561" s="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>
      <c r="A562" s="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>
      <c r="A563" s="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>
      <c r="A564" s="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>
      <c r="A565" s="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>
      <c r="A566" s="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>
      <c r="A567" s="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>
      <c r="A568" s="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>
      <c r="A569" s="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>
      <c r="A570" s="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>
      <c r="A571" s="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>
      <c r="A572" s="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>
      <c r="A573" s="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>
      <c r="A574" s="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>
      <c r="A575" s="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>
      <c r="A576" s="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>
      <c r="A577" s="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>
      <c r="A578" s="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>
      <c r="A579" s="2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>
      <c r="A580" s="2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>
      <c r="A581" s="2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>
      <c r="A582" s="2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>
      <c r="A583" s="2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>
      <c r="A584" s="2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>
      <c r="A585" s="2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>
      <c r="A586" s="2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>
      <c r="A587" s="2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>
      <c r="A588" s="2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>
      <c r="A589" s="2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>
      <c r="A590" s="2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>
      <c r="A591" s="2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>
      <c r="A592" s="2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>
      <c r="A593" s="2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>
      <c r="A594" s="2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>
      <c r="A595" s="2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>
      <c r="A596" s="2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>
      <c r="A597" s="2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>
      <c r="A598" s="2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>
      <c r="A599" s="2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>
      <c r="A600" s="2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>
      <c r="A601" s="2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>
      <c r="A602" s="2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>
      <c r="A603" s="2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>
      <c r="A604" s="2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>
      <c r="A605" s="2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>
      <c r="A606" s="2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>
      <c r="A607" s="2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>
      <c r="A608" s="2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>
      <c r="A609" s="2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>
      <c r="A610" s="2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>
      <c r="A611" s="2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>
      <c r="A612" s="2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>
      <c r="A613" s="2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>
      <c r="A614" s="2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>
      <c r="A615" s="2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>
      <c r="A616" s="2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>
      <c r="A617" s="2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>
      <c r="A618" s="2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>
      <c r="A619" s="2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>
      <c r="A620" s="2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>
      <c r="A621" s="2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>
      <c r="A622" s="2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>
      <c r="A623" s="2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>
      <c r="A624" s="2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>
      <c r="A625" s="2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>
      <c r="A626" s="2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>
      <c r="A627" s="2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>
      <c r="A628" s="2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>
      <c r="A629" s="2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>
      <c r="A630" s="2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>
      <c r="A631" s="2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>
      <c r="A632" s="2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>
      <c r="A633" s="2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>
      <c r="A634" s="2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>
      <c r="A635" s="2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>
      <c r="A636" s="2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>
      <c r="A637" s="2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>
      <c r="A638" s="2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>
      <c r="A639" s="2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>
      <c r="A640" s="2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>
      <c r="A641" s="2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>
      <c r="A642" s="2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>
      <c r="A643" s="2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>
      <c r="A644" s="2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>
      <c r="A645" s="2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>
      <c r="A646" s="2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>
      <c r="A647" s="2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>
      <c r="A648" s="2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>
      <c r="A649" s="2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>
      <c r="A650" s="2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>
      <c r="A651" s="2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>
      <c r="A652" s="2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>
      <c r="A653" s="2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>
      <c r="A654" s="2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>
      <c r="A655" s="2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>
      <c r="A656" s="2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>
      <c r="A657" s="2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>
      <c r="A658" s="2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>
      <c r="A659" s="2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>
      <c r="A660" s="2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>
      <c r="A661" s="2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>
      <c r="A662" s="2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>
      <c r="A663" s="2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>
      <c r="A664" s="2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>
      <c r="A665" s="2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>
      <c r="A666" s="2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>
      <c r="A667" s="2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>
      <c r="A668" s="2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>
      <c r="A669" s="2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>
      <c r="A670" s="2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>
      <c r="A671" s="2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>
      <c r="A672" s="2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>
      <c r="A673" s="2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>
      <c r="A674" s="2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>
      <c r="A675" s="2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>
      <c r="A676" s="2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>
      <c r="A677" s="2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>
      <c r="A678" s="2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>
      <c r="A679" s="2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>
      <c r="A680" s="2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>
      <c r="A681" s="2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>
      <c r="A682" s="2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>
      <c r="A683" s="2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>
      <c r="A684" s="2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>
      <c r="A685" s="2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>
      <c r="A686" s="2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>
      <c r="A687" s="2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>
      <c r="A688" s="2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>
      <c r="A689" s="2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>
      <c r="A690" s="2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>
      <c r="A691" s="2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>
      <c r="A692" s="2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>
      <c r="A693" s="2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>
      <c r="A694" s="2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>
      <c r="A695" s="2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>
      <c r="A696" s="2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>
      <c r="A697" s="2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>
      <c r="A698" s="2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>
      <c r="A699" s="2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>
      <c r="A700" s="2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>
      <c r="A701" s="2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>
      <c r="A702" s="2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>
      <c r="A703" s="2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>
      <c r="A704" s="2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>
      <c r="A705" s="2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>
      <c r="A706" s="2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>
      <c r="A707" s="2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>
      <c r="A708" s="2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>
      <c r="A709" s="2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>
      <c r="A710" s="2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>
      <c r="A711" s="2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>
      <c r="A712" s="2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>
      <c r="A713" s="2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>
      <c r="A714" s="2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>
      <c r="A715" s="2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>
      <c r="A716" s="2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>
      <c r="A717" s="2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>
      <c r="A718" s="2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>
      <c r="A719" s="2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>
      <c r="A720" s="2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>
      <c r="A721" s="2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>
      <c r="A722" s="2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>
      <c r="A723" s="2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>
      <c r="A724" s="2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>
      <c r="A725" s="2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>
      <c r="A726" s="2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>
      <c r="A727" s="2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>
      <c r="A728" s="2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>
      <c r="A729" s="2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>
      <c r="A730" s="2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>
      <c r="A731" s="2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>
      <c r="A732" s="2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>
      <c r="A733" s="2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>
      <c r="A734" s="2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>
      <c r="A735" s="2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>
      <c r="A736" s="2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>
      <c r="A737" s="2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>
      <c r="A738" s="2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>
      <c r="A739" s="2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>
      <c r="A740" s="2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>
      <c r="A741" s="2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>
      <c r="A742" s="2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>
      <c r="A743" s="2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>
      <c r="A744" s="2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>
      <c r="A745" s="2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>
      <c r="A746" s="2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>
      <c r="A747" s="2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>
      <c r="A748" s="2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>
      <c r="A749" s="2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>
      <c r="A750" s="2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>
      <c r="A751" s="2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>
      <c r="A752" s="2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>
      <c r="A753" s="2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>
      <c r="A754" s="2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>
      <c r="A755" s="2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>
      <c r="A756" s="2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>
      <c r="A757" s="2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>
      <c r="A758" s="2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>
      <c r="A759" s="2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>
      <c r="A760" s="2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>
      <c r="A761" s="2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>
      <c r="A762" s="2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>
      <c r="A763" s="2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>
      <c r="A764" s="2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>
      <c r="A765" s="2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>
      <c r="A766" s="2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>
      <c r="A767" s="2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>
      <c r="A768" s="2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>
      <c r="A769" s="2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>
      <c r="A770" s="2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>
      <c r="A771" s="2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>
      <c r="A772" s="2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>
      <c r="A773" s="2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1:1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1:1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1:1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</row>
    <row r="994" spans="1:1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</row>
    <row r="995" spans="1:1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</row>
    <row r="996" spans="1:1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</row>
    <row r="997" spans="1:1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</row>
    <row r="998" spans="1:1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</row>
    <row r="999" spans="1:1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</row>
    <row r="1000" spans="1:1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</row>
    <row r="1001" spans="1:1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</row>
    <row r="1002" spans="1:1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</row>
    <row r="1003" spans="1:1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</row>
    <row r="1004" spans="1:1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</row>
    <row r="1005" spans="1:1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</row>
    <row r="1006" spans="1:1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</row>
    <row r="1007" spans="1:1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</row>
    <row r="1008" spans="1:1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</row>
    <row r="1009" spans="1:1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</row>
    <row r="1010" spans="1:1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</row>
    <row r="1011" spans="1:1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</row>
    <row r="1012" spans="1:1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</row>
    <row r="1013" spans="1:1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</row>
    <row r="1014" spans="1:1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</row>
    <row r="1015" spans="1:1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</row>
    <row r="1016" spans="1:1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</row>
    <row r="1017" spans="1:1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</row>
    <row r="1018" spans="1:1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</row>
    <row r="1019" spans="1:1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</row>
    <row r="1020" spans="1:1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</row>
    <row r="1021" spans="1:1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</row>
    <row r="1022" spans="1:1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</row>
    <row r="1023" spans="1:1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</row>
    <row r="1024" spans="1:1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</row>
    <row r="1025" spans="1:1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</row>
    <row r="1026" spans="1:1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</row>
    <row r="1027" spans="1:1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</row>
    <row r="1028" spans="1:1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</row>
    <row r="1029" spans="1:1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</row>
    <row r="1030" spans="1:1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</row>
    <row r="1031" spans="1:1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</row>
    <row r="1032" spans="1:1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</row>
    <row r="1033" spans="1:1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</row>
    <row r="1034" spans="1:1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</row>
    <row r="1035" spans="1:1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</row>
    <row r="1036" spans="1:1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</row>
    <row r="1037" spans="1:1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</row>
    <row r="1038" spans="1:1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</row>
    <row r="1039" spans="1:1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</row>
    <row r="1040" spans="1:1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</row>
    <row r="1041" spans="1:1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</row>
    <row r="1042" spans="1:1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</row>
    <row r="1043" spans="1:1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</row>
    <row r="1044" spans="1:1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</row>
    <row r="1045" spans="1:1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</row>
    <row r="1046" spans="1:1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</row>
    <row r="1047" spans="1:1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</row>
    <row r="1048" spans="1:1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</row>
    <row r="1049" spans="1:1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</row>
    <row r="1050" spans="1:1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</row>
    <row r="1051" spans="1:1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</row>
    <row r="1052" spans="1:1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</row>
    <row r="1053" spans="1:1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</row>
    <row r="1054" spans="1:1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</row>
    <row r="1055" spans="1:1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</row>
    <row r="1056" spans="1:1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</row>
    <row r="1057" spans="1:1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</row>
    <row r="1058" spans="1:1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</row>
    <row r="1059" spans="1:1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</row>
    <row r="1060" spans="1:1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</row>
    <row r="1061" spans="1:1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</row>
    <row r="1062" spans="1:1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</row>
    <row r="1063" spans="1:1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</row>
    <row r="1064" spans="1:1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</row>
    <row r="1065" spans="1:1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</row>
    <row r="1066" spans="1:1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</row>
    <row r="1067" spans="1:1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</row>
    <row r="1068" spans="1:1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</row>
    <row r="1069" spans="1:1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</row>
    <row r="1070" spans="1:1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</row>
    <row r="1071" spans="1:1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</row>
    <row r="1072" spans="1:1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</row>
    <row r="1073" spans="1:1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</row>
  </sheetData>
  <mergeCells count="7">
    <mergeCell ref="C165:D165"/>
    <mergeCell ref="D1:E1"/>
    <mergeCell ref="D3:E3"/>
    <mergeCell ref="A8:E8"/>
    <mergeCell ref="A13:D13"/>
    <mergeCell ref="C2:E2"/>
    <mergeCell ref="A9:D9"/>
  </mergeCells>
  <pageMargins left="7.874015748031496E-2" right="7.874015748031496E-2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2014-11-18T13:30:53Z</cp:lastPrinted>
  <dcterms:created xsi:type="dcterms:W3CDTF">2012-11-20T08:37:34Z</dcterms:created>
  <dcterms:modified xsi:type="dcterms:W3CDTF">2014-11-24T09:31:08Z</dcterms:modified>
</cp:coreProperties>
</file>